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Janeiro.21\2ª Solicitação\"/>
    </mc:Choice>
  </mc:AlternateContent>
  <xr:revisionPtr revIDLastSave="0" documentId="13_ncr:1_{FE504DE4-E3DC-4930-8714-626748FD1B26}" xr6:coauthVersionLast="46" xr6:coauthVersionMax="46" xr10:uidLastSave="{00000000-0000-0000-0000-000000000000}"/>
  <bookViews>
    <workbookView xWindow="-23148" yWindow="-108" windowWidth="23256" windowHeight="12576" activeTab="2" xr2:uid="{00000000-000D-0000-FFFF-FFFF00000000}"/>
  </bookViews>
  <sheets>
    <sheet name="Bonfim" sheetId="4" r:id="rId1"/>
    <sheet name="Canta" sheetId="3" r:id="rId2"/>
    <sheet name="Pau Rainha" sheetId="2" r:id="rId3"/>
    <sheet name="Santa Luz" sheetId="6" r:id="rId4"/>
  </sheets>
  <definedNames>
    <definedName name="_xlnm._FilterDatabase" localSheetId="0" hidden="1">Bonfim!$B$2:$G$57</definedName>
    <definedName name="_xlnm._FilterDatabase" localSheetId="1" hidden="1">Canta!$B$2:$G$47</definedName>
    <definedName name="_xlnm._FilterDatabase" localSheetId="2" hidden="1">'Pau Rainha'!$B$2:$H$42</definedName>
    <definedName name="_xlnm._FilterDatabase" localSheetId="3" hidden="1">'Santa Luz'!$B$2:$G$48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4" l="1"/>
  <c r="D44" i="2"/>
  <c r="D50" i="6" l="1"/>
  <c r="D4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Pedro Oliveira</author>
  </authors>
  <commentList>
    <comment ref="D39" authorId="0" shapeId="0" xr:uid="{75D9C145-038C-473F-B0FE-BC93D63A09C9}">
      <text>
        <r>
          <rPr>
            <b/>
            <sz val="9"/>
            <color indexed="81"/>
            <rFont val="Segoe UI"/>
            <charset val="1"/>
          </rPr>
          <t>Pedro Oliveira:</t>
        </r>
        <r>
          <rPr>
            <sz val="9"/>
            <color indexed="81"/>
            <rFont val="Segoe UI"/>
            <charset val="1"/>
          </rPr>
          <t xml:space="preserve">
valor alterado conforme email de 27/01/2021 as 15hs </t>
        </r>
      </text>
    </comment>
  </commentList>
</comments>
</file>

<file path=xl/sharedStrings.xml><?xml version="1.0" encoding="utf-8"?>
<sst xmlns="http://schemas.openxmlformats.org/spreadsheetml/2006/main" count="804" uniqueCount="267">
  <si>
    <t>Data do Pagamento</t>
  </si>
  <si>
    <t>Fornecedor</t>
  </si>
  <si>
    <t>Valor</t>
  </si>
  <si>
    <t>Documento</t>
  </si>
  <si>
    <t>Comentário</t>
  </si>
  <si>
    <t>Tipo</t>
  </si>
  <si>
    <t>MENABREA ENGENHARIA</t>
  </si>
  <si>
    <t>Consultoria para implantação das UTEs (ambiental)</t>
  </si>
  <si>
    <t>Reembolso</t>
  </si>
  <si>
    <t>CONPAV - CONSULTORIA LTDA</t>
  </si>
  <si>
    <t>NF 256</t>
  </si>
  <si>
    <t>Acompanhamento dos serviços de terraplanagem</t>
  </si>
  <si>
    <t>FERREIRA MAGALHÃES CONSULTORIA E ASSESSORIA LTDA - PROJETA AGROFLORESTAS</t>
  </si>
  <si>
    <t>NF 2020/16 (OUT/20)</t>
  </si>
  <si>
    <t>Consultoria florestal</t>
  </si>
  <si>
    <t>PREFEITURA MUNICIPAL DE CANTA</t>
  </si>
  <si>
    <t>SECRETARIA DE ESTADO DA FAZENDA (SEFAZ)</t>
  </si>
  <si>
    <t>TABELIONATO DANIEL ANTONIO DE AQUINO NETO</t>
  </si>
  <si>
    <t>MACEDO GARCIA SOCIEDADE DE ADVOGADOS</t>
  </si>
  <si>
    <t xml:space="preserve">NF 181 </t>
  </si>
  <si>
    <t>SIMPLIFIC PAVARINI DISTRIBUIDORA DE TITULOS E VALORES MOBILIARIOS LTDA</t>
  </si>
  <si>
    <t>FAT 8340</t>
  </si>
  <si>
    <t>BATISTA &amp; MOITA SOCIEDADE DE ADVOGADOS</t>
  </si>
  <si>
    <t>NF 126</t>
  </si>
  <si>
    <t>AGORA SOLUCOES EM ENERGIA LTDA</t>
  </si>
  <si>
    <t>Consultoria regulatória</t>
  </si>
  <si>
    <t>LYON ASSESSORIA, CONSULTORIA E SERVICOS DE NATUREZA EMPRESARIAL LTDA</t>
  </si>
  <si>
    <t>NF 224</t>
  </si>
  <si>
    <t>Assessoria de gestão na implantação do projeto (Parte relacionada)</t>
  </si>
  <si>
    <t>IMA SERVICO FLORESTAL LTDA</t>
  </si>
  <si>
    <t>NF 74</t>
  </si>
  <si>
    <t>PEDRA BOA COMERCIO DE BRITA LTDA ME</t>
  </si>
  <si>
    <t>NF 213</t>
  </si>
  <si>
    <t>Serviço de caminhão pipa (combate a incêndio)</t>
  </si>
  <si>
    <t>WALCZAK &amp; WALCZAK LTDA - PLANTARR PROJETOS E SOLUÇOES AMBIENTAIS</t>
  </si>
  <si>
    <t xml:space="preserve">NF 25 </t>
  </si>
  <si>
    <t>Serviços em silvicultura e apoio geral</t>
  </si>
  <si>
    <t>J DE A FREIRE - UZI NEGOCIOS</t>
  </si>
  <si>
    <t>NF 12</t>
  </si>
  <si>
    <t>WEG EQUIPAMENTOS ELETRICOS S/A</t>
  </si>
  <si>
    <t>MOTRICE SOLUCOES EM ENGENHARIA LTDA</t>
  </si>
  <si>
    <t>NF 582</t>
  </si>
  <si>
    <t>INSS (Tributos)</t>
  </si>
  <si>
    <t>SECRETARIA DA RECEITA FEDERAL DO BRASIL - CSLL / CSRF</t>
  </si>
  <si>
    <t>NF 357</t>
  </si>
  <si>
    <t>I.R (Tributos)</t>
  </si>
  <si>
    <t>ARTTEC COMERCIAL, IMPORTACAO, EXPORTACAO E ENGENHARIA LTDA</t>
  </si>
  <si>
    <t>NF 122</t>
  </si>
  <si>
    <t>FCSTONE DO BRASIL CONSULTORIA EM FUTUROS E COMMODITIES LTDA</t>
  </si>
  <si>
    <t>NF 27721</t>
  </si>
  <si>
    <t>LA PEREA CONSULTORIA</t>
  </si>
  <si>
    <t>NF 80</t>
  </si>
  <si>
    <t>LMENG CONSULTORIA PROJETOS ENGENHARIA LTDA</t>
  </si>
  <si>
    <t>NF 8446</t>
  </si>
  <si>
    <t>NF 214</t>
  </si>
  <si>
    <t>MACHADO MEYER, SENDACZ E OPICE ADVOGADOS</t>
  </si>
  <si>
    <t>NF 56106</t>
  </si>
  <si>
    <t>MRS ESTUDOS AMBIENTAIS LTDA</t>
  </si>
  <si>
    <t>NF 2020/544</t>
  </si>
  <si>
    <t>SBA ENGENHARIA LTDA</t>
  </si>
  <si>
    <t>NF 495</t>
  </si>
  <si>
    <t>SGB CONTABILIDADE LTDA - BLUKE</t>
  </si>
  <si>
    <t>NF 1228</t>
  </si>
  <si>
    <t>NF 1240</t>
  </si>
  <si>
    <t>NF 1247</t>
  </si>
  <si>
    <t>NF 1251</t>
  </si>
  <si>
    <t>FAT 6891</t>
  </si>
  <si>
    <t>FAT 6891/8340</t>
  </si>
  <si>
    <t>NF 196</t>
  </si>
  <si>
    <t>NF 605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</si>
  <si>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</si>
  <si>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</si>
  <si>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</si>
  <si>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</si>
  <si>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</si>
  <si>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PROFORMA 03/2021</t>
  </si>
  <si>
    <t>Sistemas adiabáticos</t>
  </si>
  <si>
    <t>PROFORMA 705/2020</t>
  </si>
  <si>
    <t>Tranformador elevador</t>
  </si>
  <si>
    <t>FRAELI MONTAGEM INDUSTRIAL</t>
  </si>
  <si>
    <t>PROFORMA 043</t>
  </si>
  <si>
    <t>PIPE RACK</t>
  </si>
  <si>
    <t>NF 8589</t>
  </si>
  <si>
    <t>Engenharia do proprietário</t>
  </si>
  <si>
    <t>SIEMENS INFRAESTRUTURA E INDUSTRIA LTDA</t>
  </si>
  <si>
    <t>PROFORMA BONFIM</t>
  </si>
  <si>
    <t>Painel Sistema de Proteção e Controle</t>
  </si>
  <si>
    <t>NF 28138</t>
  </si>
  <si>
    <t>Assessoria e estudos pré-leilão</t>
  </si>
  <si>
    <t>INDUSTRIA ELETROMECANICA BALESTRO</t>
  </si>
  <si>
    <t>PROFORMA 22</t>
  </si>
  <si>
    <t>Para raios</t>
  </si>
  <si>
    <t>PROMON ENGENHARIA LTDA</t>
  </si>
  <si>
    <t>NF 4578</t>
  </si>
  <si>
    <t>Diligência técnica</t>
  </si>
  <si>
    <t>PROFORMA 037</t>
  </si>
  <si>
    <t>Suporte de Equipamento</t>
  </si>
  <si>
    <t>NF 129</t>
  </si>
  <si>
    <t>PROFORMA 049</t>
  </si>
  <si>
    <t>Estrutura Torre de Resfriamento</t>
  </si>
  <si>
    <t>NF 369</t>
  </si>
  <si>
    <t>JSS CONSULTORIA EM INFORMATICA LTDA ME</t>
  </si>
  <si>
    <t>NF 177</t>
  </si>
  <si>
    <t>T.I</t>
  </si>
  <si>
    <t>Total</t>
  </si>
  <si>
    <t>NF 255</t>
  </si>
  <si>
    <t>NF 182</t>
  </si>
  <si>
    <t>FAT 8311</t>
  </si>
  <si>
    <t>NF 128</t>
  </si>
  <si>
    <t>NF 76</t>
  </si>
  <si>
    <t>NF 225</t>
  </si>
  <si>
    <t>NF 2020/218</t>
  </si>
  <si>
    <t>ALMEIDA PRADO, C Z R B B V M &amp; L ADVOGADOS ASSOCIADOS</t>
  </si>
  <si>
    <t>NF 20763</t>
  </si>
  <si>
    <t>NF 197</t>
  </si>
  <si>
    <t>NF 215</t>
  </si>
  <si>
    <t>NF 27</t>
  </si>
  <si>
    <t>NF 14</t>
  </si>
  <si>
    <t>NF 581</t>
  </si>
  <si>
    <t>GPS/INSS (Tributos)</t>
  </si>
  <si>
    <t>NF 494</t>
  </si>
  <si>
    <t>NF 356</t>
  </si>
  <si>
    <t>NF 123</t>
  </si>
  <si>
    <t>NF 27723</t>
  </si>
  <si>
    <t>NF 79</t>
  </si>
  <si>
    <t>NF 8447</t>
  </si>
  <si>
    <t>NF 56105</t>
  </si>
  <si>
    <t>NF 2020/545</t>
  </si>
  <si>
    <t>NF 1229</t>
  </si>
  <si>
    <t>NF 1252</t>
  </si>
  <si>
    <t>NF 1248</t>
  </si>
  <si>
    <t>NF 1241</t>
  </si>
  <si>
    <t>NF 608</t>
  </si>
  <si>
    <t>PROFORMA 004</t>
  </si>
  <si>
    <t>Montagem mecânica dos tanques</t>
  </si>
  <si>
    <t>PROFORMA 005</t>
  </si>
  <si>
    <t>PROFORMA 031</t>
  </si>
  <si>
    <t xml:space="preserve">Montagem mecânica </t>
  </si>
  <si>
    <t>PLANALTO IND E COMERCIO LTDA</t>
  </si>
  <si>
    <t>PROFORMA 005/2020</t>
  </si>
  <si>
    <t>Sistema de alimentação para Caldeira</t>
  </si>
  <si>
    <t>PROFORMA 008/2020</t>
  </si>
  <si>
    <t>NF 368</t>
  </si>
  <si>
    <t>NF 8590</t>
  </si>
  <si>
    <t>NF 178</t>
  </si>
  <si>
    <t>TOLEDO DO BRASIL IND. DE BALANÇAS LTDA.</t>
  </si>
  <si>
    <t xml:space="preserve">NF 714281 </t>
  </si>
  <si>
    <t>Balança</t>
  </si>
  <si>
    <t>PROFORMA 2000067-PRS-009-00-C</t>
  </si>
  <si>
    <t>Gerador</t>
  </si>
  <si>
    <t>PREFEITURA MUNICIPAL DE BOA VISTA</t>
  </si>
  <si>
    <t>NF 56107</t>
  </si>
  <si>
    <t>NF 183</t>
  </si>
  <si>
    <t>FAT 8369</t>
  </si>
  <si>
    <t>NF 75</t>
  </si>
  <si>
    <t>NF 226</t>
  </si>
  <si>
    <t>NF 20765</t>
  </si>
  <si>
    <t>NF 216</t>
  </si>
  <si>
    <t>NF 28</t>
  </si>
  <si>
    <t>NF 15</t>
  </si>
  <si>
    <t>CAP CONSTRUCOES LTDA</t>
  </si>
  <si>
    <t>NF 111</t>
  </si>
  <si>
    <t>GPS/INSS (Tributo)</t>
  </si>
  <si>
    <t>NF 580</t>
  </si>
  <si>
    <t>SECRETARIA DA RECEITA FEDERAL DO BRASIL - IRRF</t>
  </si>
  <si>
    <t>NF 198</t>
  </si>
  <si>
    <t>NF 607</t>
  </si>
  <si>
    <t>PROFORMA 040</t>
  </si>
  <si>
    <t>PROFORMA 050</t>
  </si>
  <si>
    <t>Tanques</t>
  </si>
  <si>
    <t>NF 367</t>
  </si>
  <si>
    <t>NF 8591</t>
  </si>
  <si>
    <t>NF 179</t>
  </si>
  <si>
    <t xml:space="preserve"> NF 56236</t>
  </si>
  <si>
    <t>Advogados - Debêntures</t>
  </si>
  <si>
    <t>NF 258</t>
  </si>
  <si>
    <t>CAIXA ECONÔMICA FEDERAL</t>
  </si>
  <si>
    <t>NF 184</t>
  </si>
  <si>
    <t>NF 127</t>
  </si>
  <si>
    <t>NF 77</t>
  </si>
  <si>
    <t>NF 227</t>
  </si>
  <si>
    <t>NF 20762</t>
  </si>
  <si>
    <t xml:space="preserve">Advogados </t>
  </si>
  <si>
    <t>NF 26</t>
  </si>
  <si>
    <t>NF 13</t>
  </si>
  <si>
    <t>SECRETARIA DA RECEITA FEDERAL DO BRASIL - INSS</t>
  </si>
  <si>
    <t>PROFORMA 704/2020</t>
  </si>
  <si>
    <t>Transformador - Elevador</t>
  </si>
  <si>
    <t>NF 606</t>
  </si>
  <si>
    <t>PROFORMA 02/2021</t>
  </si>
  <si>
    <t>PROFORMA 034</t>
  </si>
  <si>
    <t>Pórticos</t>
  </si>
  <si>
    <t>PROFORMA 044</t>
  </si>
  <si>
    <t>Pipe Rack</t>
  </si>
  <si>
    <t>PROFORMA SANTA LUZ</t>
  </si>
  <si>
    <t>PROFORMA 23</t>
  </si>
  <si>
    <t>NF 370</t>
  </si>
  <si>
    <t>NF 8588</t>
  </si>
  <si>
    <t>NF 180</t>
  </si>
  <si>
    <t>NF 714282</t>
  </si>
  <si>
    <t>Balançca</t>
  </si>
  <si>
    <t>PROFORMA 2000067-PRS-009-00-S</t>
  </si>
  <si>
    <t>NF 355</t>
  </si>
  <si>
    <t>NF 124</t>
  </si>
  <si>
    <t>NF 27722</t>
  </si>
  <si>
    <t>NF 81</t>
  </si>
  <si>
    <t>NF 8448</t>
  </si>
  <si>
    <t>NF 2020/546</t>
  </si>
  <si>
    <t>NF 1239</t>
  </si>
  <si>
    <t>NF 1227</t>
  </si>
  <si>
    <t>NF 1249</t>
  </si>
  <si>
    <t>NF 1253</t>
  </si>
  <si>
    <t>FAT 8398</t>
  </si>
  <si>
    <t>NF 579</t>
  </si>
  <si>
    <t>NF 358</t>
  </si>
  <si>
    <t>NF 125</t>
  </si>
  <si>
    <t>NF 27720</t>
  </si>
  <si>
    <t>NF 83</t>
  </si>
  <si>
    <t>NF 8449</t>
  </si>
  <si>
    <t>NF 217</t>
  </si>
  <si>
    <t>NF 2020/547</t>
  </si>
  <si>
    <t>NF 1254</t>
  </si>
  <si>
    <t>NF 1230</t>
  </si>
  <si>
    <t>NF 1250</t>
  </si>
  <si>
    <t>NF 1242</t>
  </si>
  <si>
    <t>NF 28137</t>
  </si>
  <si>
    <t>NF 28140</t>
  </si>
  <si>
    <t>NF 28139</t>
  </si>
  <si>
    <t>Assessoria Jurídica</t>
  </si>
  <si>
    <t>Agente Fiduciário</t>
  </si>
  <si>
    <t>Advogados</t>
  </si>
  <si>
    <t>Acompnhamento ambiental</t>
  </si>
  <si>
    <t>NF 35</t>
  </si>
  <si>
    <t>NF 27522</t>
  </si>
  <si>
    <t>DARE 2021017288235</t>
  </si>
  <si>
    <t>DAM 88808880000629423</t>
  </si>
  <si>
    <t>Menabrea - Tributos</t>
  </si>
  <si>
    <t>Registro de Contratos - Valor rateado entre OXE e 4 SPEs</t>
  </si>
  <si>
    <t>ORÇAMENTO 1-5</t>
  </si>
  <si>
    <t>PROPOSTA - TP.21320549.20-R2 - PARC. 2-2</t>
  </si>
  <si>
    <t>Consumíveis (2ª PARCELA)</t>
  </si>
  <si>
    <t>Tributos</t>
  </si>
  <si>
    <t>CSLL 12/20</t>
  </si>
  <si>
    <t>PCC 12/20</t>
  </si>
  <si>
    <t>ISS (Tributos)</t>
  </si>
  <si>
    <t>ISS 12/20</t>
  </si>
  <si>
    <t xml:space="preserve">NF 2020/18 </t>
  </si>
  <si>
    <t xml:space="preserve">NF 2020/16 </t>
  </si>
  <si>
    <t>PROFORMA 2000067-PRS-009-00R</t>
  </si>
  <si>
    <t xml:space="preserve">NF 2020/19 </t>
  </si>
  <si>
    <t>ISS 12/2020</t>
  </si>
  <si>
    <t>FGTS (Tributos)</t>
  </si>
  <si>
    <t>FGTS 12/2020</t>
  </si>
  <si>
    <t>NFs 113 e 110</t>
  </si>
  <si>
    <t>CSLL 12/2020</t>
  </si>
  <si>
    <t>PCC 12/2020</t>
  </si>
  <si>
    <t>GPS 12/2020</t>
  </si>
  <si>
    <t>IRRF 12/2020</t>
  </si>
  <si>
    <t>NF 27494</t>
  </si>
  <si>
    <t xml:space="preserve">NF 2020/17 </t>
  </si>
  <si>
    <t>DAM 88808880000629466</t>
  </si>
  <si>
    <t>NF 515</t>
  </si>
  <si>
    <t>Serviços de terraplanagem</t>
  </si>
  <si>
    <t>Construção de Aceiros</t>
  </si>
  <si>
    <t>Entrega de equipamentos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</si>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</sst>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" xfId="0" applyBorder="1"/>
    <xf numFmtId="44" fontId="0" fillId="0" borderId="2" xfId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2" xfId="0" applyBorder="1" applyAlignment="1"/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/>
    <xf numFmtId="1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/>
    <xf numFmtId="44" fontId="0" fillId="0" borderId="0" xfId="1" applyFont="1"/>
    <xf numFmtId="44" fontId="0" fillId="0" borderId="2" xfId="1" applyFont="1" applyBorder="1"/>
    <xf numFmtId="0" fontId="0" fillId="0" borderId="2" xfId="0" applyFill="1" applyBorder="1"/>
    <xf numFmtId="44" fontId="0" fillId="0" borderId="2" xfId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4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14" fontId="0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44" fontId="0" fillId="3" borderId="2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57"/>
  <sheetViews>
    <sheetView showGridLines="0" zoomScaleNormal="100" workbookViewId="0">
      <selection activeCell="D57" sqref="D5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9.285156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1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4" t="s">
        <v>5</v>
      </c>
      <c r="H2" s="1"/>
    </row>
    <row r="3" spans="1:8" x14ac:dyDescent="0.25">
      <c r="B3" s="25">
        <v>44202</v>
      </c>
      <c r="C3" s="24" t="s">
        <v>9</v>
      </c>
      <c r="D3" s="45">
        <v>5249.54</v>
      </c>
      <c r="E3" s="7" t="s">
        <v>10</v>
      </c>
      <c r="F3" s="10" t="s">
        <v>11</v>
      </c>
      <c r="G3" s="43" t="s">
        <v>8</v>
      </c>
    </row>
    <row r="4" spans="1:8" x14ac:dyDescent="0.25">
      <c r="B4" s="12">
        <v>44202</v>
      </c>
      <c r="C4" s="41" t="s">
        <v>12</v>
      </c>
      <c r="D4" s="42">
        <v>3437.5</v>
      </c>
      <c r="E4" s="7" t="s">
        <v>13</v>
      </c>
      <c r="F4" s="34" t="s">
        <v>14</v>
      </c>
      <c r="G4" s="7" t="s">
        <v>8</v>
      </c>
    </row>
    <row r="5" spans="1:8" x14ac:dyDescent="0.25">
      <c r="B5" s="12">
        <v>44202</v>
      </c>
      <c r="C5" s="41" t="s">
        <v>15</v>
      </c>
      <c r="D5" s="40">
        <v>37985.19</v>
      </c>
      <c r="E5" s="7" t="s">
        <v>235</v>
      </c>
      <c r="F5" s="10" t="s">
        <v>42</v>
      </c>
      <c r="G5" s="43" t="s">
        <v>8</v>
      </c>
    </row>
    <row r="6" spans="1:8" x14ac:dyDescent="0.25">
      <c r="B6" s="12">
        <v>44202</v>
      </c>
      <c r="C6" s="41" t="s">
        <v>16</v>
      </c>
      <c r="D6" s="40">
        <v>27450</v>
      </c>
      <c r="E6" s="7" t="s">
        <v>234</v>
      </c>
      <c r="F6" s="29" t="s">
        <v>236</v>
      </c>
      <c r="G6" s="43" t="s">
        <v>8</v>
      </c>
    </row>
    <row r="7" spans="1:8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3" t="s">
        <v>8</v>
      </c>
    </row>
    <row r="8" spans="1:8" x14ac:dyDescent="0.25">
      <c r="B8" s="12">
        <v>44204</v>
      </c>
      <c r="C8" s="41" t="s">
        <v>18</v>
      </c>
      <c r="D8" s="40">
        <v>3000</v>
      </c>
      <c r="E8" s="7" t="s">
        <v>19</v>
      </c>
      <c r="F8" s="10" t="s">
        <v>228</v>
      </c>
      <c r="G8" s="43" t="s">
        <v>8</v>
      </c>
    </row>
    <row r="9" spans="1:8" x14ac:dyDescent="0.25">
      <c r="B9" s="12">
        <v>44207</v>
      </c>
      <c r="C9" s="41" t="s">
        <v>20</v>
      </c>
      <c r="D9" s="40">
        <v>5534.03</v>
      </c>
      <c r="E9" s="7" t="s">
        <v>21</v>
      </c>
      <c r="F9" s="10" t="s">
        <v>229</v>
      </c>
      <c r="G9" s="43" t="s">
        <v>8</v>
      </c>
    </row>
    <row r="10" spans="1:8" x14ac:dyDescent="0.25">
      <c r="B10" s="12">
        <v>44208</v>
      </c>
      <c r="C10" s="41" t="s">
        <v>22</v>
      </c>
      <c r="D10" s="40">
        <v>6250</v>
      </c>
      <c r="E10" s="7" t="s">
        <v>23</v>
      </c>
      <c r="F10" s="10" t="s">
        <v>230</v>
      </c>
      <c r="G10" s="43" t="s">
        <v>8</v>
      </c>
    </row>
    <row r="11" spans="1:8" s="29" customFormat="1" x14ac:dyDescent="0.25">
      <c r="A11" s="1"/>
      <c r="B11" s="12">
        <v>44211</v>
      </c>
      <c r="C11" s="41" t="s">
        <v>112</v>
      </c>
      <c r="D11" s="18">
        <v>16303.71</v>
      </c>
      <c r="E11" s="7" t="s">
        <v>113</v>
      </c>
      <c r="F11" s="10" t="s">
        <v>230</v>
      </c>
      <c r="G11" s="43" t="s">
        <v>8</v>
      </c>
      <c r="H11" s="1"/>
    </row>
    <row r="12" spans="1:8" x14ac:dyDescent="0.25">
      <c r="B12" s="12">
        <v>44211</v>
      </c>
      <c r="C12" s="41" t="s">
        <v>26</v>
      </c>
      <c r="D12" s="42">
        <v>12500</v>
      </c>
      <c r="E12" s="7" t="s">
        <v>27</v>
      </c>
      <c r="F12" s="34" t="s">
        <v>28</v>
      </c>
      <c r="G12" s="7" t="s">
        <v>8</v>
      </c>
    </row>
    <row r="13" spans="1:8" x14ac:dyDescent="0.25">
      <c r="B13" s="12">
        <v>44211</v>
      </c>
      <c r="C13" s="24" t="s">
        <v>29</v>
      </c>
      <c r="D13" s="23">
        <v>4800</v>
      </c>
      <c r="E13" s="7" t="s">
        <v>30</v>
      </c>
      <c r="F13" s="10" t="s">
        <v>14</v>
      </c>
      <c r="G13" s="43" t="s">
        <v>8</v>
      </c>
    </row>
    <row r="14" spans="1:8" x14ac:dyDescent="0.25">
      <c r="B14" s="12">
        <v>44214</v>
      </c>
      <c r="C14" s="41" t="s">
        <v>31</v>
      </c>
      <c r="D14" s="42">
        <v>17315.25</v>
      </c>
      <c r="E14" s="7" t="s">
        <v>32</v>
      </c>
      <c r="F14" s="34" t="s">
        <v>33</v>
      </c>
      <c r="G14" s="7" t="s">
        <v>8</v>
      </c>
    </row>
    <row r="15" spans="1:8" x14ac:dyDescent="0.25">
      <c r="B15" s="12">
        <v>44214</v>
      </c>
      <c r="C15" s="41" t="s">
        <v>34</v>
      </c>
      <c r="D15" s="42">
        <v>9648.27</v>
      </c>
      <c r="E15" s="7" t="s">
        <v>35</v>
      </c>
      <c r="F15" s="34" t="s">
        <v>36</v>
      </c>
      <c r="G15" s="7" t="s">
        <v>8</v>
      </c>
    </row>
    <row r="16" spans="1:8" x14ac:dyDescent="0.25">
      <c r="B16" s="12">
        <v>44214</v>
      </c>
      <c r="C16" s="41" t="s">
        <v>37</v>
      </c>
      <c r="D16" s="40">
        <v>47142</v>
      </c>
      <c r="E16" s="7" t="s">
        <v>38</v>
      </c>
      <c r="F16" s="10" t="s">
        <v>263</v>
      </c>
      <c r="G16" s="43" t="s">
        <v>8</v>
      </c>
    </row>
    <row r="17" spans="2:7" x14ac:dyDescent="0.25">
      <c r="B17" s="12">
        <v>44215</v>
      </c>
      <c r="C17" s="22" t="s">
        <v>39</v>
      </c>
      <c r="D17" s="23">
        <v>32165.89</v>
      </c>
      <c r="E17" s="46" t="s">
        <v>239</v>
      </c>
      <c r="F17" s="10" t="s">
        <v>240</v>
      </c>
      <c r="G17" s="43" t="s">
        <v>8</v>
      </c>
    </row>
    <row r="18" spans="2:7" x14ac:dyDescent="0.25">
      <c r="B18" s="12">
        <v>44215</v>
      </c>
      <c r="C18" s="41" t="s">
        <v>40</v>
      </c>
      <c r="D18" s="40">
        <v>59168.01</v>
      </c>
      <c r="E18" s="7" t="s">
        <v>41</v>
      </c>
      <c r="F18" s="10" t="s">
        <v>42</v>
      </c>
      <c r="G18" s="43" t="s">
        <v>8</v>
      </c>
    </row>
    <row r="19" spans="2:7" x14ac:dyDescent="0.25">
      <c r="B19" s="12">
        <v>44215</v>
      </c>
      <c r="C19" s="41" t="s">
        <v>43</v>
      </c>
      <c r="D19" s="40">
        <v>14458.48</v>
      </c>
      <c r="E19" s="7" t="s">
        <v>243</v>
      </c>
      <c r="F19" s="10" t="s">
        <v>241</v>
      </c>
      <c r="G19" s="43" t="s">
        <v>8</v>
      </c>
    </row>
    <row r="20" spans="2:7" x14ac:dyDescent="0.25">
      <c r="B20" s="12">
        <v>44215</v>
      </c>
      <c r="C20" s="41" t="s">
        <v>24</v>
      </c>
      <c r="D20" s="40">
        <v>41.25</v>
      </c>
      <c r="E20" s="7" t="s">
        <v>44</v>
      </c>
      <c r="F20" s="10" t="s">
        <v>45</v>
      </c>
      <c r="G20" s="43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47</v>
      </c>
      <c r="F21" s="10" t="s">
        <v>45</v>
      </c>
      <c r="G21" s="43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49</v>
      </c>
      <c r="F22" s="10" t="s">
        <v>45</v>
      </c>
      <c r="G22" s="43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247</v>
      </c>
      <c r="F23" s="10" t="s">
        <v>45</v>
      </c>
      <c r="G23" s="43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51</v>
      </c>
      <c r="F24" s="10" t="s">
        <v>45</v>
      </c>
      <c r="G24" s="43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53</v>
      </c>
      <c r="F25" s="10" t="s">
        <v>45</v>
      </c>
      <c r="G25" s="43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54</v>
      </c>
      <c r="F26" s="10" t="s">
        <v>45</v>
      </c>
      <c r="G26" s="43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56</v>
      </c>
      <c r="F27" s="10" t="s">
        <v>45</v>
      </c>
      <c r="G27" s="43" t="s">
        <v>8</v>
      </c>
    </row>
    <row r="28" spans="2:7" x14ac:dyDescent="0.25">
      <c r="B28" s="12">
        <v>44215</v>
      </c>
      <c r="C28" s="41" t="s">
        <v>57</v>
      </c>
      <c r="D28" s="40">
        <v>540.19000000000005</v>
      </c>
      <c r="E28" s="7" t="s">
        <v>58</v>
      </c>
      <c r="F28" s="10" t="s">
        <v>45</v>
      </c>
      <c r="G28" s="43" t="s">
        <v>8</v>
      </c>
    </row>
    <row r="29" spans="2:7" x14ac:dyDescent="0.25">
      <c r="B29" s="12">
        <v>44215</v>
      </c>
      <c r="C29" s="41" t="s">
        <v>59</v>
      </c>
      <c r="D29" s="40">
        <v>1565.59</v>
      </c>
      <c r="E29" s="7" t="s">
        <v>60</v>
      </c>
      <c r="F29" s="10" t="s">
        <v>45</v>
      </c>
      <c r="G29" s="43" t="s">
        <v>8</v>
      </c>
    </row>
    <row r="30" spans="2:7" x14ac:dyDescent="0.25">
      <c r="B30" s="12">
        <v>44215</v>
      </c>
      <c r="C30" s="41" t="s">
        <v>61</v>
      </c>
      <c r="D30" s="40">
        <v>56.25</v>
      </c>
      <c r="E30" s="7" t="s">
        <v>62</v>
      </c>
      <c r="F30" s="10" t="s">
        <v>45</v>
      </c>
      <c r="G30" s="43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63</v>
      </c>
      <c r="F31" s="10" t="s">
        <v>45</v>
      </c>
      <c r="G31" s="43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64</v>
      </c>
      <c r="F32" s="10" t="s">
        <v>45</v>
      </c>
      <c r="G32" s="43" t="s">
        <v>8</v>
      </c>
    </row>
    <row r="33" spans="2:8" x14ac:dyDescent="0.25">
      <c r="B33" s="12">
        <v>44215</v>
      </c>
      <c r="C33" s="41" t="s">
        <v>61</v>
      </c>
      <c r="D33" s="40">
        <v>22.5</v>
      </c>
      <c r="E33" s="7" t="s">
        <v>65</v>
      </c>
      <c r="F33" s="10" t="s">
        <v>45</v>
      </c>
      <c r="G33" s="43" t="s">
        <v>8</v>
      </c>
    </row>
    <row r="34" spans="2:8" x14ac:dyDescent="0.25">
      <c r="B34" s="12">
        <v>44215</v>
      </c>
      <c r="C34" s="41" t="s">
        <v>20</v>
      </c>
      <c r="D34" s="40">
        <v>41.5</v>
      </c>
      <c r="E34" s="7" t="s">
        <v>66</v>
      </c>
      <c r="F34" s="10" t="s">
        <v>45</v>
      </c>
      <c r="G34" s="43" t="s">
        <v>8</v>
      </c>
    </row>
    <row r="35" spans="2:8" x14ac:dyDescent="0.25">
      <c r="B35" s="12">
        <v>44215</v>
      </c>
      <c r="C35" s="41" t="s">
        <v>20</v>
      </c>
      <c r="D35" s="40">
        <v>83.01</v>
      </c>
      <c r="E35" s="7" t="s">
        <v>67</v>
      </c>
      <c r="F35" s="10" t="s">
        <v>45</v>
      </c>
      <c r="G35" s="43" t="s">
        <v>8</v>
      </c>
    </row>
    <row r="36" spans="2:8" x14ac:dyDescent="0.25">
      <c r="B36" s="12">
        <v>44215</v>
      </c>
      <c r="C36" s="41" t="s">
        <v>18</v>
      </c>
      <c r="D36" s="40">
        <v>3000</v>
      </c>
      <c r="E36" s="7" t="s">
        <v>68</v>
      </c>
      <c r="F36" s="10" t="s">
        <v>228</v>
      </c>
      <c r="G36" s="43" t="s">
        <v>8</v>
      </c>
    </row>
    <row r="37" spans="2:8" x14ac:dyDescent="0.25">
      <c r="B37" s="12">
        <v>44215</v>
      </c>
      <c r="C37" s="41" t="s">
        <v>43</v>
      </c>
      <c r="D37" s="40">
        <v>1789.58</v>
      </c>
      <c r="E37" s="7" t="s">
        <v>242</v>
      </c>
      <c r="F37" s="10" t="s">
        <v>241</v>
      </c>
      <c r="G37" s="43" t="s">
        <v>8</v>
      </c>
    </row>
    <row r="38" spans="2:8" x14ac:dyDescent="0.25">
      <c r="B38" s="12">
        <v>44215</v>
      </c>
      <c r="C38" s="41" t="s">
        <v>59</v>
      </c>
      <c r="D38" s="40">
        <v>1722.15</v>
      </c>
      <c r="E38" s="7" t="s">
        <v>60</v>
      </c>
      <c r="F38" s="10" t="s">
        <v>42</v>
      </c>
      <c r="G38" s="43" t="s">
        <v>8</v>
      </c>
    </row>
    <row r="39" spans="2:8" x14ac:dyDescent="0.25">
      <c r="B39" s="12">
        <v>44225</v>
      </c>
      <c r="C39" s="17" t="s">
        <v>40</v>
      </c>
      <c r="D39" s="6">
        <v>1629596.22</v>
      </c>
      <c r="E39" s="7" t="s">
        <v>69</v>
      </c>
      <c r="F39" s="10" t="s">
        <v>70</v>
      </c>
      <c r="G39" s="43" t="s">
        <v>71</v>
      </c>
    </row>
    <row r="40" spans="2:8" x14ac:dyDescent="0.25">
      <c r="B40" s="12">
        <v>44225</v>
      </c>
      <c r="C40" s="17" t="s">
        <v>72</v>
      </c>
      <c r="D40" s="18">
        <v>346108.2</v>
      </c>
      <c r="E40" s="7" t="s">
        <v>233</v>
      </c>
      <c r="F40" s="10" t="s">
        <v>73</v>
      </c>
      <c r="G40" s="43" t="s">
        <v>71</v>
      </c>
    </row>
    <row r="41" spans="2:8" x14ac:dyDescent="0.25">
      <c r="B41" s="12">
        <v>44225</v>
      </c>
      <c r="C41" s="17" t="s">
        <v>74</v>
      </c>
      <c r="D41" s="18">
        <v>194970.19</v>
      </c>
      <c r="E41" s="7" t="s">
        <v>75</v>
      </c>
      <c r="F41" s="10" t="s">
        <v>76</v>
      </c>
      <c r="G41" s="43" t="s">
        <v>71</v>
      </c>
      <c r="H41" s="21"/>
    </row>
    <row r="42" spans="2:8" x14ac:dyDescent="0.25">
      <c r="B42" s="12">
        <v>44225</v>
      </c>
      <c r="C42" s="17" t="s">
        <v>39</v>
      </c>
      <c r="D42" s="18">
        <v>152947.74</v>
      </c>
      <c r="E42" s="7" t="s">
        <v>77</v>
      </c>
      <c r="F42" s="10" t="s">
        <v>78</v>
      </c>
      <c r="G42" s="43" t="s">
        <v>71</v>
      </c>
      <c r="H42" s="21"/>
    </row>
    <row r="43" spans="2:8" x14ac:dyDescent="0.25">
      <c r="B43" s="12">
        <v>44225</v>
      </c>
      <c r="C43" s="17" t="s">
        <v>79</v>
      </c>
      <c r="D43" s="18">
        <v>142242</v>
      </c>
      <c r="E43" s="7" t="s">
        <v>80</v>
      </c>
      <c r="F43" s="10" t="s">
        <v>81</v>
      </c>
      <c r="G43" s="43" t="s">
        <v>71</v>
      </c>
      <c r="H43" s="21"/>
    </row>
    <row r="44" spans="2:8" x14ac:dyDescent="0.25">
      <c r="B44" s="12">
        <v>44225</v>
      </c>
      <c r="C44" s="17" t="s">
        <v>52</v>
      </c>
      <c r="D44" s="18">
        <v>124707.61</v>
      </c>
      <c r="E44" s="7" t="s">
        <v>82</v>
      </c>
      <c r="F44" s="10" t="s">
        <v>83</v>
      </c>
      <c r="G44" s="43" t="s">
        <v>71</v>
      </c>
      <c r="H44" s="21"/>
    </row>
    <row r="45" spans="2:8" x14ac:dyDescent="0.25">
      <c r="B45" s="12">
        <v>44225</v>
      </c>
      <c r="C45" s="17" t="s">
        <v>84</v>
      </c>
      <c r="D45" s="18">
        <v>108208.72</v>
      </c>
      <c r="E45" s="7" t="s">
        <v>85</v>
      </c>
      <c r="F45" s="10" t="s">
        <v>86</v>
      </c>
      <c r="G45" s="43" t="s">
        <v>71</v>
      </c>
      <c r="H45" s="21"/>
    </row>
    <row r="46" spans="2:8" x14ac:dyDescent="0.25">
      <c r="B46" s="12">
        <v>44224</v>
      </c>
      <c r="C46" s="17" t="s">
        <v>48</v>
      </c>
      <c r="D46" s="18">
        <v>105170</v>
      </c>
      <c r="E46" s="7" t="s">
        <v>87</v>
      </c>
      <c r="F46" s="10" t="s">
        <v>88</v>
      </c>
      <c r="G46" s="43" t="s">
        <v>71</v>
      </c>
      <c r="H46" s="21"/>
    </row>
    <row r="47" spans="2:8" x14ac:dyDescent="0.25">
      <c r="B47" s="12">
        <v>44225</v>
      </c>
      <c r="C47" s="17" t="s">
        <v>89</v>
      </c>
      <c r="D47" s="18">
        <v>49705.97</v>
      </c>
      <c r="E47" s="7" t="s">
        <v>90</v>
      </c>
      <c r="F47" s="10" t="s">
        <v>91</v>
      </c>
      <c r="G47" s="43" t="s">
        <v>71</v>
      </c>
      <c r="H47" s="21"/>
    </row>
    <row r="48" spans="2:8" x14ac:dyDescent="0.25">
      <c r="B48" s="12">
        <v>44225</v>
      </c>
      <c r="C48" s="17" t="s">
        <v>92</v>
      </c>
      <c r="D48" s="18">
        <v>47351.33</v>
      </c>
      <c r="E48" s="7" t="s">
        <v>93</v>
      </c>
      <c r="F48" s="10" t="s">
        <v>94</v>
      </c>
      <c r="G48" s="43" t="s">
        <v>71</v>
      </c>
      <c r="H48" s="21"/>
    </row>
    <row r="49" spans="2:8" x14ac:dyDescent="0.25">
      <c r="B49" s="12">
        <v>44225</v>
      </c>
      <c r="C49" s="17" t="s">
        <v>79</v>
      </c>
      <c r="D49" s="18">
        <v>41265.31</v>
      </c>
      <c r="E49" s="7" t="s">
        <v>95</v>
      </c>
      <c r="F49" s="10" t="s">
        <v>96</v>
      </c>
      <c r="G49" s="43" t="s">
        <v>71</v>
      </c>
      <c r="H49" s="21"/>
    </row>
    <row r="50" spans="2:8" x14ac:dyDescent="0.25">
      <c r="B50" s="12">
        <v>44225</v>
      </c>
      <c r="C50" s="17" t="s">
        <v>46</v>
      </c>
      <c r="D50" s="18">
        <v>35056.5</v>
      </c>
      <c r="E50" s="7" t="s">
        <v>97</v>
      </c>
      <c r="F50" s="10" t="s">
        <v>88</v>
      </c>
      <c r="G50" s="43" t="s">
        <v>71</v>
      </c>
      <c r="H50" s="21"/>
    </row>
    <row r="51" spans="2:8" x14ac:dyDescent="0.25">
      <c r="B51" s="12">
        <v>44225</v>
      </c>
      <c r="C51" s="17" t="s">
        <v>79</v>
      </c>
      <c r="D51" s="18">
        <v>16828.439999999999</v>
      </c>
      <c r="E51" s="7" t="s">
        <v>98</v>
      </c>
      <c r="F51" s="10" t="s">
        <v>99</v>
      </c>
      <c r="G51" s="43" t="s">
        <v>71</v>
      </c>
      <c r="H51" s="21"/>
    </row>
    <row r="52" spans="2:8" x14ac:dyDescent="0.25">
      <c r="B52" s="12">
        <v>44225</v>
      </c>
      <c r="C52" s="17" t="s">
        <v>6</v>
      </c>
      <c r="D52" s="18">
        <v>16250</v>
      </c>
      <c r="E52" s="7" t="s">
        <v>232</v>
      </c>
      <c r="F52" s="10" t="s">
        <v>7</v>
      </c>
      <c r="G52" s="43" t="s">
        <v>71</v>
      </c>
      <c r="H52" s="21"/>
    </row>
    <row r="53" spans="2:8" x14ac:dyDescent="0.25">
      <c r="B53" s="12">
        <v>44225</v>
      </c>
      <c r="C53" s="17" t="s">
        <v>24</v>
      </c>
      <c r="D53" s="18">
        <v>2750</v>
      </c>
      <c r="E53" s="7" t="s">
        <v>100</v>
      </c>
      <c r="F53" s="10" t="s">
        <v>25</v>
      </c>
      <c r="G53" s="43" t="s">
        <v>71</v>
      </c>
      <c r="H53" s="21"/>
    </row>
    <row r="54" spans="2:8" x14ac:dyDescent="0.25">
      <c r="B54" s="12">
        <v>44225</v>
      </c>
      <c r="C54" s="17" t="s">
        <v>101</v>
      </c>
      <c r="D54" s="18">
        <v>2250</v>
      </c>
      <c r="E54" s="7" t="s">
        <v>102</v>
      </c>
      <c r="F54" s="10" t="s">
        <v>103</v>
      </c>
      <c r="G54" s="43" t="s">
        <v>71</v>
      </c>
      <c r="H54" s="21"/>
    </row>
    <row r="55" spans="2:8" x14ac:dyDescent="0.25">
      <c r="B55" s="12">
        <v>44232</v>
      </c>
      <c r="C55" s="17" t="s">
        <v>59</v>
      </c>
      <c r="D55" s="40">
        <v>202377</v>
      </c>
      <c r="E55" s="7" t="s">
        <v>261</v>
      </c>
      <c r="F55" s="10" t="s">
        <v>262</v>
      </c>
      <c r="G55" s="43" t="s">
        <v>71</v>
      </c>
      <c r="H55" s="21"/>
    </row>
    <row r="56" spans="2:8" x14ac:dyDescent="0.25">
      <c r="B56" s="19"/>
      <c r="C56" s="57"/>
      <c r="D56" s="39"/>
      <c r="E56" s="20"/>
      <c r="F56" s="21"/>
      <c r="G56" s="44"/>
      <c r="H56" s="21"/>
    </row>
    <row r="57" spans="2:8" s="5" customFormat="1" x14ac:dyDescent="0.25">
      <c r="B57" s="3" t="s">
        <v>104</v>
      </c>
      <c r="C57" s="3"/>
      <c r="D57" s="8">
        <f>SUM(D3:D55)</f>
        <v>3539031.5800000005</v>
      </c>
      <c r="E57" s="15"/>
      <c r="G57" s="3"/>
    </row>
  </sheetData>
  <autoFilter ref="B2:G57" xr:uid="{67964F38-B421-4A02-AF75-211235D90F95}">
    <sortState xmlns:xlrd2="http://schemas.microsoft.com/office/spreadsheetml/2017/richdata2" ref="B3:G54">
      <sortCondition ref="B2:B40"/>
    </sortState>
  </autoFilter>
  <sortState xmlns:xlrd2="http://schemas.microsoft.com/office/spreadsheetml/2017/richdata2" ref="B3:F41">
    <sortCondition ref="B1:B4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H50"/>
  <sheetViews>
    <sheetView showGridLines="0" zoomScaleNormal="100" workbookViewId="0">
      <pane ySplit="2" topLeftCell="A30" activePane="bottomLeft" state="frozen"/>
      <selection pane="bottomLeft" activeCell="B3" sqref="B3:B4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710937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44202</v>
      </c>
      <c r="C3" s="41" t="s">
        <v>9</v>
      </c>
      <c r="D3" s="40">
        <v>5249.53</v>
      </c>
      <c r="E3" s="7" t="s">
        <v>105</v>
      </c>
      <c r="F3" s="10" t="s">
        <v>11</v>
      </c>
      <c r="G3" s="46" t="s">
        <v>8</v>
      </c>
    </row>
    <row r="4" spans="2:7" x14ac:dyDescent="0.25">
      <c r="B4" s="12">
        <v>44202</v>
      </c>
      <c r="C4" s="41" t="s">
        <v>12</v>
      </c>
      <c r="D4" s="40">
        <v>3437.5</v>
      </c>
      <c r="E4" s="7" t="s">
        <v>259</v>
      </c>
      <c r="F4" s="34" t="s">
        <v>14</v>
      </c>
      <c r="G4" s="46" t="s">
        <v>8</v>
      </c>
    </row>
    <row r="5" spans="2:7" x14ac:dyDescent="0.25">
      <c r="B5" s="12">
        <v>44203</v>
      </c>
      <c r="C5" s="41" t="s">
        <v>15</v>
      </c>
      <c r="D5" s="40">
        <v>37985.19</v>
      </c>
      <c r="E5" s="46" t="s">
        <v>260</v>
      </c>
      <c r="F5" s="10" t="s">
        <v>42</v>
      </c>
      <c r="G5" s="46" t="s">
        <v>8</v>
      </c>
    </row>
    <row r="6" spans="2:7" x14ac:dyDescent="0.25">
      <c r="B6" s="12">
        <v>44204</v>
      </c>
      <c r="C6" s="41" t="s">
        <v>17</v>
      </c>
      <c r="D6" s="40">
        <v>4984.95</v>
      </c>
      <c r="E6" s="46" t="s">
        <v>238</v>
      </c>
      <c r="F6" s="10" t="s">
        <v>237</v>
      </c>
      <c r="G6" s="46" t="s">
        <v>8</v>
      </c>
    </row>
    <row r="7" spans="2:7" x14ac:dyDescent="0.25">
      <c r="B7" s="12">
        <v>44204</v>
      </c>
      <c r="C7" s="41" t="s">
        <v>18</v>
      </c>
      <c r="D7" s="40">
        <v>3000</v>
      </c>
      <c r="E7" s="7" t="s">
        <v>106</v>
      </c>
      <c r="F7" s="10" t="s">
        <v>228</v>
      </c>
      <c r="G7" s="46" t="s">
        <v>8</v>
      </c>
    </row>
    <row r="8" spans="2:7" x14ac:dyDescent="0.25">
      <c r="B8" s="12">
        <v>44207</v>
      </c>
      <c r="C8" s="41" t="s">
        <v>20</v>
      </c>
      <c r="D8" s="40">
        <v>5534.03</v>
      </c>
      <c r="E8" s="7" t="s">
        <v>107</v>
      </c>
      <c r="F8" s="10" t="s">
        <v>229</v>
      </c>
      <c r="G8" s="46" t="s">
        <v>8</v>
      </c>
    </row>
    <row r="9" spans="2:7" x14ac:dyDescent="0.25">
      <c r="B9" s="12">
        <v>44208</v>
      </c>
      <c r="C9" s="41" t="s">
        <v>22</v>
      </c>
      <c r="D9" s="40">
        <v>6250</v>
      </c>
      <c r="E9" s="7" t="s">
        <v>108</v>
      </c>
      <c r="F9" s="10" t="s">
        <v>230</v>
      </c>
      <c r="G9" s="46" t="s">
        <v>8</v>
      </c>
    </row>
    <row r="10" spans="2:7" x14ac:dyDescent="0.25">
      <c r="B10" s="12">
        <v>44211</v>
      </c>
      <c r="C10" s="35" t="s">
        <v>29</v>
      </c>
      <c r="D10" s="6">
        <v>4800</v>
      </c>
      <c r="E10" s="12" t="s">
        <v>109</v>
      </c>
      <c r="F10" s="10" t="s">
        <v>14</v>
      </c>
      <c r="G10" s="12" t="s">
        <v>8</v>
      </c>
    </row>
    <row r="11" spans="2:7" x14ac:dyDescent="0.25">
      <c r="B11" s="12">
        <v>44211</v>
      </c>
      <c r="C11" s="41" t="s">
        <v>26</v>
      </c>
      <c r="D11" s="40">
        <v>12500</v>
      </c>
      <c r="E11" s="7" t="s">
        <v>110</v>
      </c>
      <c r="F11" s="34" t="s">
        <v>28</v>
      </c>
      <c r="G11" s="46" t="s">
        <v>8</v>
      </c>
    </row>
    <row r="12" spans="2:7" x14ac:dyDescent="0.25">
      <c r="B12" s="12">
        <v>44211</v>
      </c>
      <c r="C12" s="41" t="s">
        <v>57</v>
      </c>
      <c r="D12" s="40">
        <v>32935.769999999997</v>
      </c>
      <c r="E12" s="7" t="s">
        <v>111</v>
      </c>
      <c r="F12" s="10" t="s">
        <v>231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113</v>
      </c>
      <c r="F13" s="10" t="s">
        <v>182</v>
      </c>
      <c r="G13" s="46" t="s">
        <v>8</v>
      </c>
    </row>
    <row r="14" spans="2:7" x14ac:dyDescent="0.25">
      <c r="B14" s="12">
        <v>44211</v>
      </c>
      <c r="C14" s="41" t="s">
        <v>18</v>
      </c>
      <c r="D14" s="40">
        <v>3000</v>
      </c>
      <c r="E14" s="7" t="s">
        <v>114</v>
      </c>
      <c r="F14" s="10" t="s">
        <v>228</v>
      </c>
      <c r="G14" s="46" t="s">
        <v>8</v>
      </c>
    </row>
    <row r="15" spans="2:7" x14ac:dyDescent="0.25">
      <c r="B15" s="12">
        <v>44214</v>
      </c>
      <c r="C15" s="41" t="s">
        <v>31</v>
      </c>
      <c r="D15" s="40">
        <v>17315.25</v>
      </c>
      <c r="E15" s="7" t="s">
        <v>115</v>
      </c>
      <c r="F15" s="34" t="s">
        <v>33</v>
      </c>
      <c r="G15" s="46" t="s">
        <v>8</v>
      </c>
    </row>
    <row r="16" spans="2:7" x14ac:dyDescent="0.25">
      <c r="B16" s="12">
        <v>44214</v>
      </c>
      <c r="C16" s="41" t="s">
        <v>34</v>
      </c>
      <c r="D16" s="40">
        <v>9648.27</v>
      </c>
      <c r="E16" s="7" t="s">
        <v>116</v>
      </c>
      <c r="F16" s="34" t="s">
        <v>36</v>
      </c>
      <c r="G16" s="46" t="s">
        <v>8</v>
      </c>
    </row>
    <row r="17" spans="2:7" x14ac:dyDescent="0.25">
      <c r="B17" s="12">
        <v>44214</v>
      </c>
      <c r="C17" s="41" t="s">
        <v>37</v>
      </c>
      <c r="D17" s="40">
        <v>47142</v>
      </c>
      <c r="E17" s="7" t="s">
        <v>117</v>
      </c>
      <c r="F17" s="10" t="s">
        <v>263</v>
      </c>
      <c r="G17" s="46" t="s">
        <v>8</v>
      </c>
    </row>
    <row r="18" spans="2:7" x14ac:dyDescent="0.25">
      <c r="B18" s="25">
        <v>44215</v>
      </c>
      <c r="C18" s="24" t="s">
        <v>40</v>
      </c>
      <c r="D18" s="6">
        <v>59168.01</v>
      </c>
      <c r="E18" s="7" t="s">
        <v>118</v>
      </c>
      <c r="F18" s="10" t="s">
        <v>119</v>
      </c>
      <c r="G18" s="46" t="s">
        <v>8</v>
      </c>
    </row>
    <row r="19" spans="2:7" x14ac:dyDescent="0.25">
      <c r="B19" s="25">
        <v>44215</v>
      </c>
      <c r="C19" s="24" t="s">
        <v>59</v>
      </c>
      <c r="D19" s="6">
        <v>1722.15</v>
      </c>
      <c r="E19" s="7" t="s">
        <v>120</v>
      </c>
      <c r="F19" s="10" t="s">
        <v>119</v>
      </c>
      <c r="G19" s="46" t="s">
        <v>8</v>
      </c>
    </row>
    <row r="20" spans="2:7" x14ac:dyDescent="0.25">
      <c r="B20" s="12">
        <v>44215</v>
      </c>
      <c r="C20" s="41" t="s">
        <v>43</v>
      </c>
      <c r="D20" s="40">
        <v>14458.48</v>
      </c>
      <c r="E20" s="7" t="s">
        <v>255</v>
      </c>
      <c r="F20" s="10" t="s">
        <v>241</v>
      </c>
      <c r="G20" s="46" t="s">
        <v>8</v>
      </c>
    </row>
    <row r="21" spans="2:7" x14ac:dyDescent="0.25">
      <c r="B21" s="12">
        <v>44215</v>
      </c>
      <c r="C21" s="11" t="s">
        <v>24</v>
      </c>
      <c r="D21" s="40">
        <v>41.25</v>
      </c>
      <c r="E21" s="7" t="s">
        <v>121</v>
      </c>
      <c r="F21" s="10" t="s">
        <v>45</v>
      </c>
      <c r="G21" s="46" t="s">
        <v>8</v>
      </c>
    </row>
    <row r="22" spans="2:7" x14ac:dyDescent="0.25">
      <c r="B22" s="12">
        <v>44215</v>
      </c>
      <c r="C22" s="17" t="s">
        <v>46</v>
      </c>
      <c r="D22" s="40">
        <v>518.25</v>
      </c>
      <c r="E22" s="7" t="s">
        <v>122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48</v>
      </c>
      <c r="D23" s="40">
        <v>1554.77</v>
      </c>
      <c r="E23" s="7" t="s">
        <v>123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12</v>
      </c>
      <c r="D24" s="40">
        <v>51.56</v>
      </c>
      <c r="E24" s="7" t="s">
        <v>259</v>
      </c>
      <c r="F24" s="10" t="s">
        <v>45</v>
      </c>
      <c r="G24" s="46" t="s">
        <v>8</v>
      </c>
    </row>
    <row r="25" spans="2:7" x14ac:dyDescent="0.25">
      <c r="B25" s="12">
        <v>44215</v>
      </c>
      <c r="C25" s="41" t="s">
        <v>50</v>
      </c>
      <c r="D25" s="40">
        <v>150</v>
      </c>
      <c r="E25" s="7" t="s">
        <v>124</v>
      </c>
      <c r="F25" s="10" t="s">
        <v>45</v>
      </c>
      <c r="G25" s="46" t="s">
        <v>8</v>
      </c>
    </row>
    <row r="26" spans="2:7" x14ac:dyDescent="0.25">
      <c r="B26" s="12">
        <v>44215</v>
      </c>
      <c r="C26" s="17" t="s">
        <v>52</v>
      </c>
      <c r="D26" s="40">
        <v>2144.1999999999998</v>
      </c>
      <c r="E26" s="7" t="s">
        <v>125</v>
      </c>
      <c r="F26" s="10" t="s">
        <v>45</v>
      </c>
      <c r="G26" s="46" t="s">
        <v>8</v>
      </c>
    </row>
    <row r="27" spans="2:7" x14ac:dyDescent="0.25">
      <c r="B27" s="12">
        <v>44215</v>
      </c>
      <c r="C27" s="41" t="s">
        <v>26</v>
      </c>
      <c r="D27" s="40">
        <v>187.5</v>
      </c>
      <c r="E27" s="7" t="s">
        <v>115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55</v>
      </c>
      <c r="D28" s="40">
        <v>272.73</v>
      </c>
      <c r="E28" s="7" t="s">
        <v>126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540.19000000000005</v>
      </c>
      <c r="E29" s="7" t="s">
        <v>127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59</v>
      </c>
      <c r="D30" s="40">
        <v>1565.59</v>
      </c>
      <c r="E30" s="7" t="s">
        <v>120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128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22.5</v>
      </c>
      <c r="E32" s="7" t="s">
        <v>129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130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61</v>
      </c>
      <c r="D34" s="40">
        <v>56.25</v>
      </c>
      <c r="E34" s="7" t="s">
        <v>131</v>
      </c>
      <c r="F34" s="10" t="s">
        <v>45</v>
      </c>
      <c r="G34" s="46" t="s">
        <v>8</v>
      </c>
    </row>
    <row r="35" spans="2:7" x14ac:dyDescent="0.25">
      <c r="B35" s="12">
        <v>44215</v>
      </c>
      <c r="C35" s="41" t="s">
        <v>43</v>
      </c>
      <c r="D35" s="40">
        <v>1789.58</v>
      </c>
      <c r="E35" s="7" t="s">
        <v>254</v>
      </c>
      <c r="F35" s="10" t="s">
        <v>241</v>
      </c>
      <c r="G35" s="46" t="s">
        <v>8</v>
      </c>
    </row>
    <row r="36" spans="2:7" x14ac:dyDescent="0.25">
      <c r="B36" s="12">
        <v>44224</v>
      </c>
      <c r="C36" s="41" t="s">
        <v>48</v>
      </c>
      <c r="D36" s="40">
        <v>105170</v>
      </c>
      <c r="E36" s="7" t="s">
        <v>226</v>
      </c>
      <c r="F36" s="10" t="s">
        <v>88</v>
      </c>
      <c r="G36" s="46" t="s">
        <v>71</v>
      </c>
    </row>
    <row r="37" spans="2:7" x14ac:dyDescent="0.25">
      <c r="B37" s="12">
        <v>44225</v>
      </c>
      <c r="C37" s="33" t="s">
        <v>40</v>
      </c>
      <c r="D37" s="6">
        <v>1629596.22</v>
      </c>
      <c r="E37" s="7" t="s">
        <v>132</v>
      </c>
      <c r="F37" s="10" t="s">
        <v>70</v>
      </c>
      <c r="G37" s="43" t="s">
        <v>71</v>
      </c>
    </row>
    <row r="38" spans="2:7" x14ac:dyDescent="0.25">
      <c r="B38" s="12">
        <v>44225</v>
      </c>
      <c r="C38" s="34" t="s">
        <v>79</v>
      </c>
      <c r="D38" s="6">
        <v>360401.01</v>
      </c>
      <c r="E38" s="7" t="s">
        <v>133</v>
      </c>
      <c r="F38" s="10" t="s">
        <v>134</v>
      </c>
      <c r="G38" s="43" t="s">
        <v>71</v>
      </c>
    </row>
    <row r="39" spans="2:7" x14ac:dyDescent="0.25">
      <c r="B39" s="12">
        <v>44225</v>
      </c>
      <c r="C39" s="34" t="s">
        <v>79</v>
      </c>
      <c r="D39" s="6">
        <v>360401.01</v>
      </c>
      <c r="E39" s="7" t="s">
        <v>135</v>
      </c>
      <c r="F39" s="10" t="s">
        <v>134</v>
      </c>
      <c r="G39" s="43" t="s">
        <v>71</v>
      </c>
    </row>
    <row r="40" spans="2:7" x14ac:dyDescent="0.25">
      <c r="B40" s="12">
        <v>44225</v>
      </c>
      <c r="C40" s="34" t="s">
        <v>79</v>
      </c>
      <c r="D40" s="6">
        <v>65114.82</v>
      </c>
      <c r="E40" s="7" t="s">
        <v>136</v>
      </c>
      <c r="F40" s="10" t="s">
        <v>137</v>
      </c>
      <c r="G40" s="43" t="s">
        <v>71</v>
      </c>
    </row>
    <row r="41" spans="2:7" x14ac:dyDescent="0.25">
      <c r="B41" s="12">
        <v>44225</v>
      </c>
      <c r="C41" s="32" t="s">
        <v>138</v>
      </c>
      <c r="D41" s="6">
        <v>166300.03</v>
      </c>
      <c r="E41" s="7" t="s">
        <v>139</v>
      </c>
      <c r="F41" s="10" t="s">
        <v>140</v>
      </c>
      <c r="G41" s="43" t="s">
        <v>71</v>
      </c>
    </row>
    <row r="42" spans="2:7" x14ac:dyDescent="0.25">
      <c r="B42" s="12">
        <v>44225</v>
      </c>
      <c r="C42" s="32" t="s">
        <v>138</v>
      </c>
      <c r="D42" s="6">
        <v>899000</v>
      </c>
      <c r="E42" s="7" t="s">
        <v>141</v>
      </c>
      <c r="F42" s="10" t="s">
        <v>140</v>
      </c>
      <c r="G42" s="43" t="s">
        <v>71</v>
      </c>
    </row>
    <row r="43" spans="2:7" x14ac:dyDescent="0.25">
      <c r="B43" s="12">
        <v>44225</v>
      </c>
      <c r="C43" s="11" t="s">
        <v>24</v>
      </c>
      <c r="D43" s="40">
        <v>2750</v>
      </c>
      <c r="E43" s="7" t="s">
        <v>142</v>
      </c>
      <c r="F43" s="10" t="s">
        <v>25</v>
      </c>
      <c r="G43" s="46" t="s">
        <v>71</v>
      </c>
    </row>
    <row r="44" spans="2:7" x14ac:dyDescent="0.25">
      <c r="B44" s="12">
        <v>44225</v>
      </c>
      <c r="C44" s="41" t="s">
        <v>52</v>
      </c>
      <c r="D44" s="40">
        <v>127905.23</v>
      </c>
      <c r="E44" s="7" t="s">
        <v>143</v>
      </c>
      <c r="F44" s="10" t="s">
        <v>83</v>
      </c>
      <c r="G44" s="46" t="s">
        <v>71</v>
      </c>
    </row>
    <row r="45" spans="2:7" x14ac:dyDescent="0.25">
      <c r="B45" s="12">
        <v>44225</v>
      </c>
      <c r="C45" s="41" t="s">
        <v>101</v>
      </c>
      <c r="D45" s="40">
        <v>2250</v>
      </c>
      <c r="E45" s="7" t="s">
        <v>144</v>
      </c>
      <c r="F45" s="10" t="s">
        <v>103</v>
      </c>
      <c r="G45" s="46" t="s">
        <v>71</v>
      </c>
    </row>
    <row r="46" spans="2:7" x14ac:dyDescent="0.25">
      <c r="B46" s="12">
        <v>44225</v>
      </c>
      <c r="C46" s="53" t="s">
        <v>145</v>
      </c>
      <c r="D46" s="40">
        <v>40500</v>
      </c>
      <c r="E46" s="55" t="s">
        <v>146</v>
      </c>
      <c r="F46" s="10" t="s">
        <v>147</v>
      </c>
      <c r="G46" s="46" t="s">
        <v>71</v>
      </c>
    </row>
    <row r="47" spans="2:7" x14ac:dyDescent="0.25">
      <c r="B47" s="12">
        <v>44242</v>
      </c>
      <c r="C47" s="32" t="s">
        <v>39</v>
      </c>
      <c r="D47" s="6">
        <v>117002.35</v>
      </c>
      <c r="E47" s="7" t="s">
        <v>148</v>
      </c>
      <c r="F47" s="34" t="s">
        <v>149</v>
      </c>
      <c r="G47" s="7" t="s">
        <v>71</v>
      </c>
    </row>
    <row r="48" spans="2:7" x14ac:dyDescent="0.25">
      <c r="B48" s="19"/>
      <c r="C48" s="30"/>
      <c r="D48" s="31"/>
      <c r="E48" s="20"/>
      <c r="F48" s="21"/>
    </row>
    <row r="49" spans="2:7" s="5" customFormat="1" x14ac:dyDescent="0.25">
      <c r="B49" s="47" t="s">
        <v>104</v>
      </c>
      <c r="C49" s="48"/>
      <c r="D49" s="49">
        <f>SUM(D3:D48)</f>
        <v>4170832.38</v>
      </c>
      <c r="E49" s="50"/>
      <c r="F49" s="51"/>
      <c r="G49" s="3"/>
    </row>
    <row r="50" spans="2:7" x14ac:dyDescent="0.25">
      <c r="B50" s="19"/>
      <c r="C50" s="30"/>
      <c r="D50" s="31"/>
      <c r="E50" s="20"/>
      <c r="F50" s="21"/>
    </row>
  </sheetData>
  <autoFilter ref="B2:G47" xr:uid="{3C675DCF-5C24-43AD-BD2E-2F48D964EA1C}">
    <sortState xmlns:xlrd2="http://schemas.microsoft.com/office/spreadsheetml/2017/richdata2" ref="B3:G46">
      <sortCondition ref="B2:B17"/>
    </sortState>
  </autoFilter>
  <sortState xmlns:xlrd2="http://schemas.microsoft.com/office/spreadsheetml/2017/richdata2" ref="B3:F50">
    <sortCondition ref="B3:B50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H45"/>
  <sheetViews>
    <sheetView showGridLines="0" tabSelected="1" topLeftCell="B1" zoomScaleNormal="100" workbookViewId="0">
      <pane ySplit="2" topLeftCell="A26" activePane="bottomLeft" state="frozen"/>
      <selection pane="bottomLeft" activeCell="D44" sqref="D44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  <c r="H2" s="1"/>
    </row>
    <row r="3" spans="2:8" x14ac:dyDescent="0.25">
      <c r="B3" s="36">
        <v>44200</v>
      </c>
      <c r="C3" s="41" t="s">
        <v>150</v>
      </c>
      <c r="D3" s="40">
        <v>36166.31</v>
      </c>
      <c r="E3" s="7" t="s">
        <v>245</v>
      </c>
      <c r="F3" s="10" t="s">
        <v>244</v>
      </c>
      <c r="G3" s="43" t="s">
        <v>8</v>
      </c>
      <c r="H3" s="1" t="s">
        <v>266</v>
      </c>
    </row>
    <row r="4" spans="2:8" x14ac:dyDescent="0.25">
      <c r="B4" s="36">
        <v>44201</v>
      </c>
      <c r="C4" s="41" t="s">
        <v>55</v>
      </c>
      <c r="D4" s="40">
        <v>18181.82</v>
      </c>
      <c r="E4" s="7" t="s">
        <v>151</v>
      </c>
      <c r="F4" s="10" t="s">
        <v>174</v>
      </c>
      <c r="G4" s="43" t="s">
        <v>8</v>
      </c>
      <c r="H4" s="1" t="s">
        <v>266</v>
      </c>
    </row>
    <row r="5" spans="2:8" x14ac:dyDescent="0.25">
      <c r="B5" s="36">
        <v>44202</v>
      </c>
      <c r="C5" s="41" t="s">
        <v>12</v>
      </c>
      <c r="D5" s="40">
        <v>3437.5</v>
      </c>
      <c r="E5" s="7" t="s">
        <v>246</v>
      </c>
      <c r="F5" s="34" t="s">
        <v>14</v>
      </c>
      <c r="G5" s="43" t="s">
        <v>8</v>
      </c>
      <c r="H5" s="1" t="s">
        <v>266</v>
      </c>
    </row>
    <row r="6" spans="2:8" x14ac:dyDescent="0.25">
      <c r="B6" s="36">
        <v>44204</v>
      </c>
      <c r="C6" s="41" t="s">
        <v>17</v>
      </c>
      <c r="D6" s="40">
        <v>4984.95</v>
      </c>
      <c r="E6" s="7" t="s">
        <v>238</v>
      </c>
      <c r="F6" s="10" t="s">
        <v>237</v>
      </c>
      <c r="G6" s="43" t="s">
        <v>8</v>
      </c>
      <c r="H6" s="1" t="s">
        <v>266</v>
      </c>
    </row>
    <row r="7" spans="2:8" x14ac:dyDescent="0.25">
      <c r="B7" s="36">
        <v>44204</v>
      </c>
      <c r="C7" s="41" t="s">
        <v>18</v>
      </c>
      <c r="D7" s="40">
        <v>3000</v>
      </c>
      <c r="E7" s="7" t="s">
        <v>152</v>
      </c>
      <c r="F7" s="10" t="s">
        <v>228</v>
      </c>
      <c r="G7" s="43" t="s">
        <v>8</v>
      </c>
      <c r="H7" s="1" t="s">
        <v>266</v>
      </c>
    </row>
    <row r="8" spans="2:8" x14ac:dyDescent="0.25">
      <c r="B8" s="36">
        <v>44207</v>
      </c>
      <c r="C8" s="41" t="s">
        <v>20</v>
      </c>
      <c r="D8" s="40">
        <v>5534.03</v>
      </c>
      <c r="E8" s="7" t="s">
        <v>153</v>
      </c>
      <c r="F8" s="10" t="s">
        <v>229</v>
      </c>
      <c r="G8" s="43" t="s">
        <v>8</v>
      </c>
      <c r="H8" s="1" t="s">
        <v>265</v>
      </c>
    </row>
    <row r="9" spans="2:8" x14ac:dyDescent="0.25">
      <c r="B9" s="36">
        <v>44208</v>
      </c>
      <c r="C9" s="41" t="s">
        <v>22</v>
      </c>
      <c r="D9" s="40">
        <v>6250</v>
      </c>
      <c r="E9" s="7" t="s">
        <v>97</v>
      </c>
      <c r="F9" s="10" t="s">
        <v>266</v>
      </c>
      <c r="G9" s="43" t="s">
        <v>8</v>
      </c>
      <c r="H9" s="1" t="s">
        <v>266</v>
      </c>
    </row>
    <row r="10" spans="2:8" x14ac:dyDescent="0.25">
      <c r="B10" s="54">
        <v>44211</v>
      </c>
      <c r="C10" s="37" t="s">
        <v>39</v>
      </c>
      <c r="D10" s="26">
        <v>117002.35</v>
      </c>
      <c r="E10" s="27" t="s">
        <v>248</v>
      </c>
      <c r="F10" s="28" t="s">
        <v>264</v>
      </c>
      <c r="G10" s="46" t="s">
        <v>8</v>
      </c>
      <c r="H10" s="1" t="s">
        <v>266</v>
      </c>
    </row>
    <row r="11" spans="2:8" x14ac:dyDescent="0.25">
      <c r="B11" s="12">
        <v>44211</v>
      </c>
      <c r="C11" s="17" t="s">
        <v>29</v>
      </c>
      <c r="D11" s="6">
        <v>4800</v>
      </c>
      <c r="E11" s="7" t="s">
        <v>154</v>
      </c>
      <c r="F11" s="10" t="s">
        <v>14</v>
      </c>
      <c r="G11" s="46" t="s">
        <v>8</v>
      </c>
      <c r="H11" s="1" t="s">
        <v>266</v>
      </c>
    </row>
    <row r="12" spans="2:8" x14ac:dyDescent="0.25">
      <c r="B12" s="36">
        <v>44211</v>
      </c>
      <c r="C12" s="41" t="s">
        <v>26</v>
      </c>
      <c r="D12" s="6">
        <v>12500</v>
      </c>
      <c r="E12" s="7" t="s">
        <v>155</v>
      </c>
      <c r="F12" s="34" t="s">
        <v>28</v>
      </c>
      <c r="G12" s="46" t="s">
        <v>8</v>
      </c>
      <c r="H12" s="1" t="s">
        <v>266</v>
      </c>
    </row>
    <row r="13" spans="2:8" x14ac:dyDescent="0.25">
      <c r="B13" s="36">
        <v>44211</v>
      </c>
      <c r="C13" s="41" t="s">
        <v>112</v>
      </c>
      <c r="D13" s="40">
        <v>16303.71</v>
      </c>
      <c r="E13" s="7" t="s">
        <v>156</v>
      </c>
      <c r="F13" s="10" t="s">
        <v>182</v>
      </c>
      <c r="G13" s="46" t="s">
        <v>8</v>
      </c>
      <c r="H13" s="1" t="s">
        <v>266</v>
      </c>
    </row>
    <row r="14" spans="2:8" x14ac:dyDescent="0.25">
      <c r="B14" s="36">
        <v>44214</v>
      </c>
      <c r="C14" s="41" t="s">
        <v>31</v>
      </c>
      <c r="D14" s="6">
        <v>17315.25</v>
      </c>
      <c r="E14" s="7" t="s">
        <v>157</v>
      </c>
      <c r="F14" s="34" t="s">
        <v>33</v>
      </c>
      <c r="G14" s="46" t="s">
        <v>8</v>
      </c>
      <c r="H14" s="1" t="s">
        <v>266</v>
      </c>
    </row>
    <row r="15" spans="2:8" x14ac:dyDescent="0.25">
      <c r="B15" s="36">
        <v>44214</v>
      </c>
      <c r="C15" s="41" t="s">
        <v>34</v>
      </c>
      <c r="D15" s="6">
        <v>9648.27</v>
      </c>
      <c r="E15" s="7" t="s">
        <v>158</v>
      </c>
      <c r="F15" s="34" t="s">
        <v>36</v>
      </c>
      <c r="G15" s="46" t="s">
        <v>8</v>
      </c>
      <c r="H15" s="1" t="s">
        <v>266</v>
      </c>
    </row>
    <row r="16" spans="2:8" x14ac:dyDescent="0.25">
      <c r="B16" s="36">
        <v>44214</v>
      </c>
      <c r="C16" s="41" t="s">
        <v>37</v>
      </c>
      <c r="D16" s="40">
        <v>47142</v>
      </c>
      <c r="E16" s="7" t="s">
        <v>159</v>
      </c>
      <c r="F16" s="10" t="s">
        <v>263</v>
      </c>
      <c r="G16" s="46" t="s">
        <v>8</v>
      </c>
      <c r="H16" s="1" t="s">
        <v>266</v>
      </c>
    </row>
    <row r="17" spans="2:8" x14ac:dyDescent="0.25">
      <c r="B17" s="36">
        <v>44215</v>
      </c>
      <c r="C17" s="17" t="s">
        <v>160</v>
      </c>
      <c r="D17" s="6">
        <v>1401.1</v>
      </c>
      <c r="E17" s="7" t="s">
        <v>161</v>
      </c>
      <c r="F17" s="10" t="s">
        <v>162</v>
      </c>
      <c r="G17" s="46" t="s">
        <v>8</v>
      </c>
      <c r="H17" s="1" t="s">
        <v>266</v>
      </c>
    </row>
    <row r="18" spans="2:8" x14ac:dyDescent="0.25">
      <c r="B18" s="36">
        <v>44215</v>
      </c>
      <c r="C18" s="17" t="s">
        <v>40</v>
      </c>
      <c r="D18" s="6">
        <v>78443.97</v>
      </c>
      <c r="E18" s="7" t="s">
        <v>163</v>
      </c>
      <c r="F18" s="10" t="s">
        <v>162</v>
      </c>
      <c r="G18" s="46" t="s">
        <v>8</v>
      </c>
      <c r="H18" s="1" t="s">
        <v>266</v>
      </c>
    </row>
    <row r="19" spans="2:8" x14ac:dyDescent="0.25">
      <c r="B19" s="36">
        <v>44215</v>
      </c>
      <c r="C19" s="41" t="s">
        <v>43</v>
      </c>
      <c r="D19" s="40">
        <v>9584.59</v>
      </c>
      <c r="E19" s="7" t="s">
        <v>243</v>
      </c>
      <c r="F19" s="10" t="s">
        <v>241</v>
      </c>
      <c r="G19" s="46" t="s">
        <v>8</v>
      </c>
      <c r="H19" s="1" t="s">
        <v>266</v>
      </c>
    </row>
    <row r="20" spans="2:8" x14ac:dyDescent="0.25">
      <c r="B20" s="12">
        <v>44215</v>
      </c>
      <c r="C20" s="11" t="s">
        <v>24</v>
      </c>
      <c r="D20" s="40">
        <v>41.25</v>
      </c>
      <c r="E20" s="7" t="s">
        <v>202</v>
      </c>
      <c r="F20" s="10" t="s">
        <v>45</v>
      </c>
      <c r="G20" s="46" t="s">
        <v>8</v>
      </c>
      <c r="H20" s="1" t="s">
        <v>266</v>
      </c>
    </row>
    <row r="21" spans="2:8" x14ac:dyDescent="0.25">
      <c r="B21" s="12">
        <v>44215</v>
      </c>
      <c r="C21" s="17" t="s">
        <v>46</v>
      </c>
      <c r="D21" s="40">
        <v>518.25</v>
      </c>
      <c r="E21" s="7" t="s">
        <v>203</v>
      </c>
      <c r="F21" s="10" t="s">
        <v>45</v>
      </c>
      <c r="G21" s="46" t="s">
        <v>8</v>
      </c>
      <c r="H21" s="1" t="s">
        <v>266</v>
      </c>
    </row>
    <row r="22" spans="2:8" x14ac:dyDescent="0.25">
      <c r="B22" s="12">
        <v>44215</v>
      </c>
      <c r="C22" s="17" t="s">
        <v>48</v>
      </c>
      <c r="D22" s="40">
        <v>1554.77</v>
      </c>
      <c r="E22" s="7" t="s">
        <v>204</v>
      </c>
      <c r="F22" s="10" t="s">
        <v>45</v>
      </c>
      <c r="G22" s="46" t="s">
        <v>8</v>
      </c>
      <c r="H22" s="1" t="s">
        <v>266</v>
      </c>
    </row>
    <row r="23" spans="2:8" x14ac:dyDescent="0.25">
      <c r="B23" s="12">
        <v>44215</v>
      </c>
      <c r="C23" s="17" t="s">
        <v>12</v>
      </c>
      <c r="D23" s="40">
        <v>51.56</v>
      </c>
      <c r="E23" s="7" t="s">
        <v>246</v>
      </c>
      <c r="F23" s="10" t="s">
        <v>45</v>
      </c>
      <c r="G23" s="46" t="s">
        <v>8</v>
      </c>
      <c r="H23" s="1" t="s">
        <v>266</v>
      </c>
    </row>
    <row r="24" spans="2:8" x14ac:dyDescent="0.25">
      <c r="B24" s="12">
        <v>44215</v>
      </c>
      <c r="C24" s="41" t="s">
        <v>50</v>
      </c>
      <c r="D24" s="40">
        <v>150</v>
      </c>
      <c r="E24" s="7" t="s">
        <v>205</v>
      </c>
      <c r="F24" s="10" t="s">
        <v>45</v>
      </c>
      <c r="G24" s="46" t="s">
        <v>8</v>
      </c>
      <c r="H24" s="1" t="s">
        <v>266</v>
      </c>
    </row>
    <row r="25" spans="2:8" x14ac:dyDescent="0.25">
      <c r="B25" s="12">
        <v>44215</v>
      </c>
      <c r="C25" s="17" t="s">
        <v>52</v>
      </c>
      <c r="D25" s="40">
        <v>2144.1999999999998</v>
      </c>
      <c r="E25" s="7" t="s">
        <v>206</v>
      </c>
      <c r="F25" s="10" t="s">
        <v>45</v>
      </c>
      <c r="G25" s="46" t="s">
        <v>8</v>
      </c>
      <c r="H25" s="1" t="s">
        <v>266</v>
      </c>
    </row>
    <row r="26" spans="2:8" x14ac:dyDescent="0.25">
      <c r="B26" s="12">
        <v>44215</v>
      </c>
      <c r="C26" s="41" t="s">
        <v>26</v>
      </c>
      <c r="D26" s="40">
        <v>187.5</v>
      </c>
      <c r="E26" s="7" t="s">
        <v>157</v>
      </c>
      <c r="F26" s="10" t="s">
        <v>45</v>
      </c>
      <c r="G26" s="46" t="s">
        <v>8</v>
      </c>
      <c r="H26" s="1" t="s">
        <v>266</v>
      </c>
    </row>
    <row r="27" spans="2:8" x14ac:dyDescent="0.25">
      <c r="B27" s="12">
        <v>44215</v>
      </c>
      <c r="C27" s="41" t="s">
        <v>55</v>
      </c>
      <c r="D27" s="40">
        <v>272.73</v>
      </c>
      <c r="E27" s="7" t="s">
        <v>151</v>
      </c>
      <c r="F27" s="10" t="s">
        <v>45</v>
      </c>
      <c r="G27" s="46" t="s">
        <v>8</v>
      </c>
      <c r="H27" s="1" t="s">
        <v>266</v>
      </c>
    </row>
    <row r="28" spans="2:8" x14ac:dyDescent="0.25">
      <c r="B28" s="12">
        <v>44215</v>
      </c>
      <c r="C28" s="41" t="s">
        <v>57</v>
      </c>
      <c r="D28" s="40">
        <v>473.12</v>
      </c>
      <c r="E28" s="7" t="s">
        <v>207</v>
      </c>
      <c r="F28" s="10" t="s">
        <v>45</v>
      </c>
      <c r="G28" s="46" t="s">
        <v>8</v>
      </c>
      <c r="H28" s="1" t="s">
        <v>266</v>
      </c>
    </row>
    <row r="29" spans="2:8" x14ac:dyDescent="0.25">
      <c r="B29" s="12">
        <v>44215</v>
      </c>
      <c r="C29" s="41" t="s">
        <v>61</v>
      </c>
      <c r="D29" s="40">
        <v>56.25</v>
      </c>
      <c r="E29" s="7" t="s">
        <v>208</v>
      </c>
      <c r="F29" s="10" t="s">
        <v>45</v>
      </c>
      <c r="G29" s="46" t="s">
        <v>8</v>
      </c>
      <c r="H29" s="1" t="s">
        <v>266</v>
      </c>
    </row>
    <row r="30" spans="2:8" x14ac:dyDescent="0.25">
      <c r="B30" s="12">
        <v>44215</v>
      </c>
      <c r="C30" s="41" t="s">
        <v>61</v>
      </c>
      <c r="D30" s="40">
        <v>22.5</v>
      </c>
      <c r="E30" s="7" t="s">
        <v>211</v>
      </c>
      <c r="F30" s="10" t="s">
        <v>45</v>
      </c>
      <c r="G30" s="46" t="s">
        <v>8</v>
      </c>
      <c r="H30" s="1" t="s">
        <v>266</v>
      </c>
    </row>
    <row r="31" spans="2:8" x14ac:dyDescent="0.25">
      <c r="B31" s="12">
        <v>44215</v>
      </c>
      <c r="C31" s="41" t="s">
        <v>61</v>
      </c>
      <c r="D31" s="40">
        <v>56.25</v>
      </c>
      <c r="E31" s="7" t="s">
        <v>209</v>
      </c>
      <c r="F31" s="10" t="s">
        <v>45</v>
      </c>
      <c r="G31" s="46" t="s">
        <v>8</v>
      </c>
      <c r="H31" s="1" t="s">
        <v>266</v>
      </c>
    </row>
    <row r="32" spans="2:8" x14ac:dyDescent="0.25">
      <c r="B32" s="12">
        <v>44215</v>
      </c>
      <c r="C32" s="41" t="s">
        <v>61</v>
      </c>
      <c r="D32" s="40">
        <v>56.25</v>
      </c>
      <c r="E32" s="7" t="s">
        <v>210</v>
      </c>
      <c r="F32" s="10" t="s">
        <v>45</v>
      </c>
      <c r="G32" s="46" t="s">
        <v>8</v>
      </c>
      <c r="H32" s="1" t="s">
        <v>266</v>
      </c>
    </row>
    <row r="33" spans="2:8" x14ac:dyDescent="0.25">
      <c r="B33" s="36">
        <v>44215</v>
      </c>
      <c r="C33" s="41" t="s">
        <v>18</v>
      </c>
      <c r="D33" s="40">
        <v>3000</v>
      </c>
      <c r="E33" s="7" t="s">
        <v>165</v>
      </c>
      <c r="F33" s="10" t="s">
        <v>228</v>
      </c>
      <c r="G33" s="46" t="s">
        <v>8</v>
      </c>
      <c r="H33" s="1" t="s">
        <v>266</v>
      </c>
    </row>
    <row r="34" spans="2:8" x14ac:dyDescent="0.25">
      <c r="B34" s="36">
        <v>44215</v>
      </c>
      <c r="C34" s="41" t="s">
        <v>43</v>
      </c>
      <c r="D34" s="40">
        <v>1744.87</v>
      </c>
      <c r="E34" s="7" t="s">
        <v>242</v>
      </c>
      <c r="F34" s="10" t="s">
        <v>241</v>
      </c>
      <c r="G34" s="46" t="s">
        <v>8</v>
      </c>
      <c r="H34" s="1" t="s">
        <v>266</v>
      </c>
    </row>
    <row r="35" spans="2:8" x14ac:dyDescent="0.25">
      <c r="B35" s="36">
        <v>44224</v>
      </c>
      <c r="C35" s="41" t="s">
        <v>48</v>
      </c>
      <c r="D35" s="40">
        <v>105170</v>
      </c>
      <c r="E35" s="7" t="s">
        <v>227</v>
      </c>
      <c r="F35" s="10" t="s">
        <v>88</v>
      </c>
      <c r="G35" s="46" t="s">
        <v>71</v>
      </c>
      <c r="H35" s="1" t="s">
        <v>266</v>
      </c>
    </row>
    <row r="36" spans="2:8" x14ac:dyDescent="0.25">
      <c r="B36" s="12">
        <v>44225</v>
      </c>
      <c r="C36" s="24" t="s">
        <v>40</v>
      </c>
      <c r="D36" s="6">
        <v>1015660.58</v>
      </c>
      <c r="E36" s="7" t="s">
        <v>166</v>
      </c>
      <c r="F36" s="10" t="s">
        <v>70</v>
      </c>
      <c r="G36" s="46" t="s">
        <v>71</v>
      </c>
      <c r="H36" s="1" t="s">
        <v>266</v>
      </c>
    </row>
    <row r="37" spans="2:8" x14ac:dyDescent="0.25">
      <c r="B37" s="12">
        <v>44225</v>
      </c>
      <c r="C37" s="17" t="s">
        <v>79</v>
      </c>
      <c r="D37" s="6">
        <v>41265.31</v>
      </c>
      <c r="E37" s="7" t="s">
        <v>167</v>
      </c>
      <c r="F37" s="56" t="s">
        <v>96</v>
      </c>
      <c r="G37" s="46" t="s">
        <v>71</v>
      </c>
      <c r="H37" s="1" t="s">
        <v>266</v>
      </c>
    </row>
    <row r="38" spans="2:8" x14ac:dyDescent="0.25">
      <c r="B38" s="12">
        <v>44225</v>
      </c>
      <c r="C38" s="17" t="s">
        <v>79</v>
      </c>
      <c r="D38" s="6">
        <v>16828.439999999999</v>
      </c>
      <c r="E38" s="7" t="s">
        <v>168</v>
      </c>
      <c r="F38" s="56" t="s">
        <v>99</v>
      </c>
      <c r="G38" s="46" t="s">
        <v>71</v>
      </c>
      <c r="H38" s="1" t="s">
        <v>266</v>
      </c>
    </row>
    <row r="39" spans="2:8" x14ac:dyDescent="0.25">
      <c r="B39" s="12">
        <v>44225</v>
      </c>
      <c r="C39" s="17" t="s">
        <v>79</v>
      </c>
      <c r="D39" s="58">
        <v>360401.01</v>
      </c>
      <c r="E39" s="7" t="s">
        <v>133</v>
      </c>
      <c r="F39" s="56" t="s">
        <v>169</v>
      </c>
      <c r="G39" s="46" t="s">
        <v>71</v>
      </c>
      <c r="H39" s="1" t="s">
        <v>266</v>
      </c>
    </row>
    <row r="40" spans="2:8" s="5" customFormat="1" x14ac:dyDescent="0.25">
      <c r="B40" s="36">
        <v>44225</v>
      </c>
      <c r="C40" s="41" t="s">
        <v>24</v>
      </c>
      <c r="D40" s="6">
        <v>2750</v>
      </c>
      <c r="E40" s="7" t="s">
        <v>170</v>
      </c>
      <c r="F40" s="10" t="s">
        <v>25</v>
      </c>
      <c r="G40" s="46" t="s">
        <v>71</v>
      </c>
      <c r="H40" s="1" t="s">
        <v>266</v>
      </c>
    </row>
    <row r="41" spans="2:8" x14ac:dyDescent="0.25">
      <c r="B41" s="36">
        <v>44225</v>
      </c>
      <c r="C41" s="41" t="s">
        <v>52</v>
      </c>
      <c r="D41" s="6">
        <v>127905.23</v>
      </c>
      <c r="E41" s="7" t="s">
        <v>171</v>
      </c>
      <c r="F41" s="10" t="s">
        <v>83</v>
      </c>
      <c r="G41" s="46" t="s">
        <v>71</v>
      </c>
      <c r="H41" s="1" t="s">
        <v>266</v>
      </c>
    </row>
    <row r="42" spans="2:8" x14ac:dyDescent="0.25">
      <c r="B42" s="36">
        <v>44225</v>
      </c>
      <c r="C42" s="41" t="s">
        <v>101</v>
      </c>
      <c r="D42" s="40">
        <v>2250</v>
      </c>
      <c r="E42" s="7" t="s">
        <v>172</v>
      </c>
      <c r="F42" s="10" t="s">
        <v>103</v>
      </c>
      <c r="G42" s="43" t="s">
        <v>71</v>
      </c>
      <c r="H42" s="1" t="s">
        <v>266</v>
      </c>
    </row>
    <row r="44" spans="2:8" x14ac:dyDescent="0.25">
      <c r="B44" s="3" t="s">
        <v>104</v>
      </c>
      <c r="D44" s="8">
        <f>SUM(D3:D43)</f>
        <v>2074255.92</v>
      </c>
    </row>
    <row r="45" spans="2:8" x14ac:dyDescent="0.25">
      <c r="C45" s="13"/>
    </row>
  </sheetData>
  <autoFilter ref="B2:H42" xr:uid="{C1FB4E4A-61BC-422B-ADF7-9DFFE76BB510}"/>
  <phoneticPr fontId="3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60"/>
  <sheetViews>
    <sheetView showGridLines="0" zoomScaleNormal="100" workbookViewId="0">
      <pane ySplit="2" topLeftCell="A3" activePane="bottomLeft" state="frozen"/>
      <selection pane="bottomLeft" activeCell="B2" sqref="B2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57031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44200</v>
      </c>
      <c r="C3" s="41" t="s">
        <v>150</v>
      </c>
      <c r="D3" s="40">
        <v>40741.120000000003</v>
      </c>
      <c r="E3" s="43" t="s">
        <v>250</v>
      </c>
      <c r="F3" s="10" t="s">
        <v>244</v>
      </c>
      <c r="G3" s="46" t="s">
        <v>8</v>
      </c>
    </row>
    <row r="4" spans="2:7" x14ac:dyDescent="0.25">
      <c r="B4" s="12">
        <v>44202</v>
      </c>
      <c r="C4" s="41" t="s">
        <v>55</v>
      </c>
      <c r="D4" s="40">
        <v>18181.82</v>
      </c>
      <c r="E4" s="7" t="s">
        <v>173</v>
      </c>
      <c r="F4" s="10" t="s">
        <v>174</v>
      </c>
      <c r="G4" s="46" t="s">
        <v>8</v>
      </c>
    </row>
    <row r="5" spans="2:7" x14ac:dyDescent="0.25">
      <c r="B5" s="12">
        <v>44202</v>
      </c>
      <c r="C5" s="41" t="s">
        <v>9</v>
      </c>
      <c r="D5" s="40">
        <v>9904.7900000000009</v>
      </c>
      <c r="E5" s="7" t="s">
        <v>175</v>
      </c>
      <c r="F5" s="10" t="s">
        <v>11</v>
      </c>
      <c r="G5" s="46" t="s">
        <v>8</v>
      </c>
    </row>
    <row r="6" spans="2:7" x14ac:dyDescent="0.25">
      <c r="B6" s="12">
        <v>44203</v>
      </c>
      <c r="C6" s="41" t="s">
        <v>176</v>
      </c>
      <c r="D6" s="40">
        <v>11358.26</v>
      </c>
      <c r="E6" s="7" t="s">
        <v>252</v>
      </c>
      <c r="F6" s="10" t="s">
        <v>251</v>
      </c>
      <c r="G6" s="46" t="s">
        <v>8</v>
      </c>
    </row>
    <row r="7" spans="2:7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6" t="s">
        <v>8</v>
      </c>
    </row>
    <row r="8" spans="2:7" x14ac:dyDescent="0.25">
      <c r="B8" s="12">
        <v>44204</v>
      </c>
      <c r="C8" s="41" t="s">
        <v>18</v>
      </c>
      <c r="D8" s="40">
        <v>3000</v>
      </c>
      <c r="E8" s="7" t="s">
        <v>177</v>
      </c>
      <c r="F8" s="10" t="s">
        <v>228</v>
      </c>
      <c r="G8" s="46" t="s">
        <v>8</v>
      </c>
    </row>
    <row r="9" spans="2:7" x14ac:dyDescent="0.25">
      <c r="B9" s="12">
        <v>44207</v>
      </c>
      <c r="C9" s="41" t="s">
        <v>20</v>
      </c>
      <c r="D9" s="40">
        <v>5534.03</v>
      </c>
      <c r="E9" s="7" t="s">
        <v>212</v>
      </c>
      <c r="F9" s="10" t="s">
        <v>229</v>
      </c>
      <c r="G9" s="46" t="s">
        <v>8</v>
      </c>
    </row>
    <row r="10" spans="2:7" x14ac:dyDescent="0.25">
      <c r="B10" s="12">
        <v>44208</v>
      </c>
      <c r="C10" s="41" t="s">
        <v>22</v>
      </c>
      <c r="D10" s="40">
        <v>6250</v>
      </c>
      <c r="E10" s="7" t="s">
        <v>178</v>
      </c>
      <c r="F10" s="10" t="s">
        <v>230</v>
      </c>
      <c r="G10" s="46" t="s">
        <v>8</v>
      </c>
    </row>
    <row r="11" spans="2:7" x14ac:dyDescent="0.25">
      <c r="B11" s="25">
        <v>44211</v>
      </c>
      <c r="C11" s="24" t="s">
        <v>29</v>
      </c>
      <c r="D11" s="23">
        <v>4800</v>
      </c>
      <c r="E11" s="7" t="s">
        <v>179</v>
      </c>
      <c r="F11" s="10" t="s">
        <v>14</v>
      </c>
      <c r="G11" s="46" t="s">
        <v>8</v>
      </c>
    </row>
    <row r="12" spans="2:7" x14ac:dyDescent="0.25">
      <c r="B12" s="12">
        <v>44211</v>
      </c>
      <c r="C12" s="41" t="s">
        <v>26</v>
      </c>
      <c r="D12" s="23">
        <v>12500</v>
      </c>
      <c r="E12" s="7" t="s">
        <v>180</v>
      </c>
      <c r="F12" s="34" t="s">
        <v>28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181</v>
      </c>
      <c r="F13" s="10" t="s">
        <v>182</v>
      </c>
      <c r="G13" s="46" t="s">
        <v>8</v>
      </c>
    </row>
    <row r="14" spans="2:7" x14ac:dyDescent="0.25">
      <c r="B14" s="12">
        <v>44214</v>
      </c>
      <c r="C14" s="41" t="s">
        <v>31</v>
      </c>
      <c r="D14" s="23">
        <v>17315.25</v>
      </c>
      <c r="E14" s="7" t="s">
        <v>54</v>
      </c>
      <c r="F14" s="34" t="s">
        <v>33</v>
      </c>
      <c r="G14" s="46" t="s">
        <v>8</v>
      </c>
    </row>
    <row r="15" spans="2:7" x14ac:dyDescent="0.25">
      <c r="B15" s="12">
        <v>44214</v>
      </c>
      <c r="C15" s="41" t="s">
        <v>34</v>
      </c>
      <c r="D15" s="23">
        <v>9648.27</v>
      </c>
      <c r="E15" s="7" t="s">
        <v>183</v>
      </c>
      <c r="F15" s="34" t="s">
        <v>36</v>
      </c>
      <c r="G15" s="46" t="s">
        <v>8</v>
      </c>
    </row>
    <row r="16" spans="2:7" x14ac:dyDescent="0.25">
      <c r="B16" s="12">
        <v>44214</v>
      </c>
      <c r="C16" s="41" t="s">
        <v>37</v>
      </c>
      <c r="D16" s="40">
        <v>47142</v>
      </c>
      <c r="E16" s="7" t="s">
        <v>184</v>
      </c>
      <c r="F16" s="10" t="s">
        <v>263</v>
      </c>
      <c r="G16" s="46" t="s">
        <v>8</v>
      </c>
    </row>
    <row r="17" spans="2:7" x14ac:dyDescent="0.25">
      <c r="B17" s="25">
        <v>44215</v>
      </c>
      <c r="C17" s="24" t="s">
        <v>160</v>
      </c>
      <c r="D17" s="23">
        <v>3917.24</v>
      </c>
      <c r="E17" s="7" t="s">
        <v>253</v>
      </c>
      <c r="F17" s="10" t="s">
        <v>119</v>
      </c>
      <c r="G17" s="46" t="s">
        <v>8</v>
      </c>
    </row>
    <row r="18" spans="2:7" x14ac:dyDescent="0.25">
      <c r="B18" s="25">
        <v>44215</v>
      </c>
      <c r="C18" s="24" t="s">
        <v>40</v>
      </c>
      <c r="D18" s="23">
        <v>78443.97</v>
      </c>
      <c r="E18" s="7" t="s">
        <v>213</v>
      </c>
      <c r="F18" s="10" t="s">
        <v>119</v>
      </c>
      <c r="G18" s="46" t="s">
        <v>8</v>
      </c>
    </row>
    <row r="19" spans="2:7" x14ac:dyDescent="0.25">
      <c r="B19" s="12">
        <v>44215</v>
      </c>
      <c r="C19" s="41" t="s">
        <v>185</v>
      </c>
      <c r="D19" s="40">
        <v>38583.64</v>
      </c>
      <c r="E19" s="7" t="s">
        <v>256</v>
      </c>
      <c r="F19" s="10" t="s">
        <v>42</v>
      </c>
      <c r="G19" s="46" t="s">
        <v>8</v>
      </c>
    </row>
    <row r="20" spans="2:7" x14ac:dyDescent="0.25">
      <c r="B20" s="12">
        <v>44215</v>
      </c>
      <c r="C20" s="41" t="s">
        <v>164</v>
      </c>
      <c r="D20" s="40">
        <v>24311.040000000001</v>
      </c>
      <c r="E20" s="7" t="s">
        <v>257</v>
      </c>
      <c r="F20" s="10" t="s">
        <v>241</v>
      </c>
      <c r="G20" s="46" t="s">
        <v>8</v>
      </c>
    </row>
    <row r="21" spans="2:7" x14ac:dyDescent="0.25">
      <c r="B21" s="12">
        <v>44215</v>
      </c>
      <c r="C21" s="41" t="s">
        <v>43</v>
      </c>
      <c r="D21" s="40">
        <v>8759.7199999999993</v>
      </c>
      <c r="E21" s="7" t="s">
        <v>255</v>
      </c>
      <c r="F21" s="10" t="s">
        <v>241</v>
      </c>
      <c r="G21" s="46" t="s">
        <v>8</v>
      </c>
    </row>
    <row r="22" spans="2:7" x14ac:dyDescent="0.25">
      <c r="B22" s="12">
        <v>44215</v>
      </c>
      <c r="C22" s="11" t="s">
        <v>24</v>
      </c>
      <c r="D22" s="40">
        <v>41.25</v>
      </c>
      <c r="E22" s="7" t="s">
        <v>214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46</v>
      </c>
      <c r="D23" s="40">
        <v>518.25</v>
      </c>
      <c r="E23" s="7" t="s">
        <v>215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48</v>
      </c>
      <c r="D24" s="40">
        <v>1554.77</v>
      </c>
      <c r="E24" s="7" t="s">
        <v>216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12</v>
      </c>
      <c r="D25" s="40">
        <v>51.56</v>
      </c>
      <c r="E25" s="7" t="s">
        <v>249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50</v>
      </c>
      <c r="D26" s="40">
        <v>150</v>
      </c>
      <c r="E26" s="7" t="s">
        <v>217</v>
      </c>
      <c r="F26" s="10" t="s">
        <v>45</v>
      </c>
      <c r="G26" s="46" t="s">
        <v>8</v>
      </c>
    </row>
    <row r="27" spans="2:7" x14ac:dyDescent="0.25">
      <c r="B27" s="12">
        <v>44215</v>
      </c>
      <c r="C27" s="17" t="s">
        <v>52</v>
      </c>
      <c r="D27" s="40">
        <v>2144.1999999999998</v>
      </c>
      <c r="E27" s="7" t="s">
        <v>218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26</v>
      </c>
      <c r="D28" s="40">
        <v>187.5</v>
      </c>
      <c r="E28" s="7" t="s">
        <v>219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473.12</v>
      </c>
      <c r="E29" s="7" t="s">
        <v>220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221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222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223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224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43</v>
      </c>
      <c r="D34" s="40">
        <v>1744.87</v>
      </c>
      <c r="E34" s="7" t="s">
        <v>254</v>
      </c>
      <c r="F34" s="10" t="s">
        <v>241</v>
      </c>
      <c r="G34" s="46" t="s">
        <v>8</v>
      </c>
    </row>
    <row r="35" spans="2:7" x14ac:dyDescent="0.25">
      <c r="B35" s="12">
        <v>44218</v>
      </c>
      <c r="C35" s="11" t="s">
        <v>39</v>
      </c>
      <c r="D35" s="23">
        <v>152947.74</v>
      </c>
      <c r="E35" s="7" t="s">
        <v>186</v>
      </c>
      <c r="F35" s="10" t="s">
        <v>187</v>
      </c>
      <c r="G35" s="52" t="s">
        <v>71</v>
      </c>
    </row>
    <row r="36" spans="2:7" x14ac:dyDescent="0.25">
      <c r="B36" s="12">
        <v>44224</v>
      </c>
      <c r="C36" s="11" t="s">
        <v>48</v>
      </c>
      <c r="D36" s="23">
        <v>105170</v>
      </c>
      <c r="E36" s="7" t="s">
        <v>225</v>
      </c>
      <c r="F36" s="10" t="s">
        <v>88</v>
      </c>
      <c r="G36" s="52" t="s">
        <v>71</v>
      </c>
    </row>
    <row r="37" spans="2:7" x14ac:dyDescent="0.25">
      <c r="B37" s="25">
        <v>44225</v>
      </c>
      <c r="C37" s="24" t="s">
        <v>40</v>
      </c>
      <c r="D37" s="23">
        <v>1015660.58</v>
      </c>
      <c r="E37" s="7" t="s">
        <v>188</v>
      </c>
      <c r="F37" s="10" t="s">
        <v>70</v>
      </c>
      <c r="G37" s="52" t="s">
        <v>71</v>
      </c>
    </row>
    <row r="38" spans="2:7" x14ac:dyDescent="0.25">
      <c r="B38" s="12">
        <v>44225</v>
      </c>
      <c r="C38" s="17" t="s">
        <v>74</v>
      </c>
      <c r="D38" s="23">
        <v>194970.19</v>
      </c>
      <c r="E38" s="7" t="s">
        <v>189</v>
      </c>
      <c r="F38" s="10" t="s">
        <v>76</v>
      </c>
      <c r="G38" s="52" t="s">
        <v>71</v>
      </c>
    </row>
    <row r="39" spans="2:7" x14ac:dyDescent="0.25">
      <c r="B39" s="12">
        <v>44225</v>
      </c>
      <c r="C39" s="17" t="s">
        <v>79</v>
      </c>
      <c r="D39" s="23">
        <v>65114.82</v>
      </c>
      <c r="E39" s="7" t="s">
        <v>190</v>
      </c>
      <c r="F39" s="10" t="s">
        <v>191</v>
      </c>
      <c r="G39" s="52" t="s">
        <v>71</v>
      </c>
    </row>
    <row r="40" spans="2:7" x14ac:dyDescent="0.25">
      <c r="B40" s="12">
        <v>44225</v>
      </c>
      <c r="C40" s="17" t="s">
        <v>79</v>
      </c>
      <c r="D40" s="23">
        <v>142242</v>
      </c>
      <c r="E40" s="7" t="s">
        <v>192</v>
      </c>
      <c r="F40" s="10" t="s">
        <v>193</v>
      </c>
      <c r="G40" s="52" t="s">
        <v>71</v>
      </c>
    </row>
    <row r="41" spans="2:7" x14ac:dyDescent="0.25">
      <c r="B41" s="12">
        <v>44225</v>
      </c>
      <c r="C41" s="17" t="s">
        <v>84</v>
      </c>
      <c r="D41" s="23">
        <v>79771.399999999994</v>
      </c>
      <c r="E41" s="7" t="s">
        <v>194</v>
      </c>
      <c r="F41" s="10" t="s">
        <v>86</v>
      </c>
      <c r="G41" s="52" t="s">
        <v>71</v>
      </c>
    </row>
    <row r="42" spans="2:7" x14ac:dyDescent="0.25">
      <c r="B42" s="12">
        <v>44225</v>
      </c>
      <c r="C42" s="17" t="s">
        <v>89</v>
      </c>
      <c r="D42" s="23">
        <v>29823.57</v>
      </c>
      <c r="E42" s="7" t="s">
        <v>195</v>
      </c>
      <c r="F42" s="10" t="s">
        <v>91</v>
      </c>
      <c r="G42" s="52" t="s">
        <v>71</v>
      </c>
    </row>
    <row r="43" spans="2:7" x14ac:dyDescent="0.25">
      <c r="B43" s="12">
        <v>44225</v>
      </c>
      <c r="C43" s="41" t="s">
        <v>24</v>
      </c>
      <c r="D43" s="23">
        <v>2750</v>
      </c>
      <c r="E43" s="7" t="s">
        <v>196</v>
      </c>
      <c r="F43" s="10" t="s">
        <v>25</v>
      </c>
      <c r="G43" s="52" t="s">
        <v>71</v>
      </c>
    </row>
    <row r="44" spans="2:7" x14ac:dyDescent="0.25">
      <c r="B44" s="12">
        <v>44225</v>
      </c>
      <c r="C44" s="41" t="s">
        <v>72</v>
      </c>
      <c r="D44" s="23">
        <v>349583.4</v>
      </c>
      <c r="E44" s="7" t="s">
        <v>258</v>
      </c>
      <c r="F44" s="10" t="s">
        <v>73</v>
      </c>
      <c r="G44" s="52" t="s">
        <v>71</v>
      </c>
    </row>
    <row r="45" spans="2:7" x14ac:dyDescent="0.25">
      <c r="B45" s="12">
        <v>44225</v>
      </c>
      <c r="C45" s="41" t="s">
        <v>52</v>
      </c>
      <c r="D45" s="23">
        <v>127905.23</v>
      </c>
      <c r="E45" s="7" t="s">
        <v>197</v>
      </c>
      <c r="F45" s="10" t="s">
        <v>83</v>
      </c>
      <c r="G45" s="52" t="s">
        <v>71</v>
      </c>
    </row>
    <row r="46" spans="2:7" x14ac:dyDescent="0.25">
      <c r="B46" s="12">
        <v>44225</v>
      </c>
      <c r="C46" s="41" t="s">
        <v>101</v>
      </c>
      <c r="D46" s="40">
        <v>2250</v>
      </c>
      <c r="E46" s="7" t="s">
        <v>198</v>
      </c>
      <c r="F46" s="10" t="s">
        <v>103</v>
      </c>
      <c r="G46" s="52" t="s">
        <v>71</v>
      </c>
    </row>
    <row r="47" spans="2:7" x14ac:dyDescent="0.25">
      <c r="B47" s="12">
        <v>44225</v>
      </c>
      <c r="C47" s="53" t="s">
        <v>145</v>
      </c>
      <c r="D47" s="40">
        <v>40500</v>
      </c>
      <c r="E47" s="7" t="s">
        <v>199</v>
      </c>
      <c r="F47" s="56" t="s">
        <v>200</v>
      </c>
      <c r="G47" s="52" t="s">
        <v>71</v>
      </c>
    </row>
    <row r="48" spans="2:7" x14ac:dyDescent="0.25">
      <c r="B48" s="12">
        <v>44242</v>
      </c>
      <c r="C48" s="11" t="s">
        <v>39</v>
      </c>
      <c r="D48" s="23">
        <v>117002.35</v>
      </c>
      <c r="E48" s="7" t="s">
        <v>201</v>
      </c>
      <c r="F48" s="56" t="s">
        <v>149</v>
      </c>
      <c r="G48" s="52" t="s">
        <v>71</v>
      </c>
    </row>
    <row r="49" spans="2:7" x14ac:dyDescent="0.25">
      <c r="B49" s="19"/>
      <c r="C49" s="38"/>
      <c r="D49"/>
      <c r="E49" s="20"/>
      <c r="F49" s="21"/>
    </row>
    <row r="50" spans="2:7" s="9" customFormat="1" x14ac:dyDescent="0.25">
      <c r="B50" s="3" t="s">
        <v>104</v>
      </c>
      <c r="C50" s="3"/>
      <c r="D50" s="8">
        <f>SUM(D3:D48)</f>
        <v>2794427.86</v>
      </c>
      <c r="E50" s="15"/>
      <c r="F50" s="5"/>
      <c r="G50" s="15"/>
    </row>
    <row r="60" spans="2:7" x14ac:dyDescent="0.25">
      <c r="B60" s="17"/>
    </row>
  </sheetData>
  <autoFilter ref="B2:G48" xr:uid="{F8CD85EC-5B56-4CAA-9816-AEAB3295ACE6}">
    <sortState xmlns:xlrd2="http://schemas.microsoft.com/office/spreadsheetml/2017/richdata2" ref="B3:G47">
      <sortCondition ref="B2:B1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Pedro Oliveira</cp:lastModifiedBy>
  <cp:revision/>
  <dcterms:created xsi:type="dcterms:W3CDTF">2015-06-05T18:17:20Z</dcterms:created>
  <dcterms:modified xsi:type="dcterms:W3CDTF">2021-01-27T18:51:42Z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